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OMM\Projects - Commodities\8 - Alannah\Lottery RFP\02 Evaluation\Bidders\2nd Round Pricing\"/>
    </mc:Choice>
  </mc:AlternateContent>
  <xr:revisionPtr revIDLastSave="0" documentId="13_ncr:1_{DF440812-F1A6-4373-AE36-28B1C12E6B0B}" xr6:coauthVersionLast="47" xr6:coauthVersionMax="47" xr10:uidLastSave="{00000000-0000-0000-0000-000000000000}"/>
  <bookViews>
    <workbookView xWindow="28680" yWindow="-120" windowWidth="29040" windowHeight="15840" xr2:uid="{71EB4A0E-28BC-4EA9-A4B1-C7A99B31DFED}"/>
  </bookViews>
  <sheets>
    <sheet name="Printing Costs" sheetId="1" r:id="rId1"/>
    <sheet name="Pollard Banknote Offered Option" sheetId="2" r:id="rId2"/>
  </sheets>
  <definedNames>
    <definedName name="_xlnm._FilterDatabase" localSheetId="0" hidden="1">'Printing Costs'!$B$4:$BC$4</definedName>
    <definedName name="All_Holidays">#REF!</definedName>
    <definedName name="GameOnSale">'Printing Costs'!#REF!</definedName>
    <definedName name="Games">#REF!</definedName>
    <definedName name="Licensed_Game_Time_Frame">#REF!</definedName>
    <definedName name="ML_Holidays">#REF!</definedName>
    <definedName name="Page_Count">#REF!</definedName>
    <definedName name="PBL_Holidays">#REF!</definedName>
    <definedName name="Player_City_Time_Frame">#REF!</definedName>
    <definedName name="_xlnm.Print_Area" localSheetId="0">'Printing Costs'!#REF!</definedName>
    <definedName name="_xlnm.Print_Titles" localSheetId="0">'Printing Costs'!$4:$5</definedName>
    <definedName name="Special_Sections">#REF!</definedName>
    <definedName name="Time_Frame">#REF!</definedName>
    <definedName name="Z_4D2DEF5B_1FB4_4C04_BDCF_782074A5CEF8_.wvu.FilterData" localSheetId="0" hidden="1">'Printing Costs'!$B$4:$BC$4</definedName>
    <definedName name="Z_4D2DEF5B_1FB4_4C04_BDCF_782074A5CEF8_.wvu.PrintTitles" localSheetId="0" hidden="1">'Printing Costs'!$4:$5</definedName>
    <definedName name="Z_4D2DEF5B_1FB4_4C04_BDCF_782074A5CEF8_.wvu.Rows" localSheetId="0" hidden="1">'Printing Costs'!$6:$7</definedName>
  </definedNames>
  <calcPr calcId="191028"/>
  <customWorkbookViews>
    <customWorkbookView name="Brian Hemeryck - Personal View" guid="{4D2DEF5B-1FB4-4C04-BDCF-782074A5CEF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1" l="1"/>
  <c r="C42" i="1"/>
  <c r="C41" i="1"/>
  <c r="C40" i="1"/>
  <c r="C39" i="1"/>
  <c r="C38" i="1"/>
  <c r="C37" i="1"/>
</calcChain>
</file>

<file path=xl/sharedStrings.xml><?xml version="1.0" encoding="utf-8"?>
<sst xmlns="http://schemas.openxmlformats.org/spreadsheetml/2006/main" count="526" uniqueCount="339">
  <si>
    <t>Base Price</t>
  </si>
  <si>
    <t>Balancing</t>
  </si>
  <si>
    <t>4-Color Process</t>
  </si>
  <si>
    <t>All Flexo</t>
  </si>
  <si>
    <t>Add'l Offset</t>
  </si>
  <si>
    <t>Add'l Offset on Back</t>
  </si>
  <si>
    <t>Add'l OP</t>
  </si>
  <si>
    <t>Color Pulse - Offset</t>
  </si>
  <si>
    <t>Color Pulse - OP</t>
  </si>
  <si>
    <t>Dual Color Imaging</t>
  </si>
  <si>
    <t>Fluorescent Ink</t>
  </si>
  <si>
    <t>Fold-Over/ Flipside/ Scratch My Back</t>
  </si>
  <si>
    <t>Full Bleed</t>
  </si>
  <si>
    <t>Holographic Paper</t>
  </si>
  <si>
    <t>Foil Board</t>
  </si>
  <si>
    <t>Picture Perfect</t>
  </si>
  <si>
    <t>Scented</t>
  </si>
  <si>
    <t>Digital Printing</t>
  </si>
  <si>
    <t>Scene Change</t>
  </si>
  <si>
    <t>Synchronized Scenes</t>
  </si>
  <si>
    <t>Tinted Varnish</t>
  </si>
  <si>
    <t>Translucent Latex</t>
  </si>
  <si>
    <t>UV Gloss</t>
  </si>
  <si>
    <t>ITVM Cards</t>
  </si>
  <si>
    <t>Misc.</t>
  </si>
  <si>
    <t>Price Point</t>
  </si>
  <si>
    <t>Book Size</t>
  </si>
  <si>
    <t>Ticket Dimensions (H X W)</t>
  </si>
  <si>
    <t>Lowest Ticket Quantity</t>
  </si>
  <si>
    <t>Cost/Th</t>
  </si>
  <si>
    <t>Per Pack</t>
  </si>
  <si>
    <t>Flat Fee</t>
  </si>
  <si>
    <t>Set Up</t>
  </si>
  <si>
    <t>Total
Cost</t>
  </si>
  <si>
    <t>Cost/Th Front</t>
  </si>
  <si>
    <t>Cost/Th Back</t>
  </si>
  <si>
    <t>$1 Game</t>
  </si>
  <si>
    <t>300 tickets</t>
  </si>
  <si>
    <t>2" x 4"</t>
  </si>
  <si>
    <t>N/A</t>
  </si>
  <si>
    <t>$2 Game</t>
  </si>
  <si>
    <t>200 tickets</t>
  </si>
  <si>
    <t>4.5" x 4'</t>
  </si>
  <si>
    <t>$5 Game</t>
  </si>
  <si>
    <t>100 tickets</t>
  </si>
  <si>
    <t>5.5" x 4"</t>
  </si>
  <si>
    <t>$10 Game</t>
  </si>
  <si>
    <t>60 tickets</t>
  </si>
  <si>
    <t>7.5 x 4"</t>
  </si>
  <si>
    <t>$20 Game</t>
  </si>
  <si>
    <t>30 tickets</t>
  </si>
  <si>
    <t>11" x 4"</t>
  </si>
  <si>
    <t xml:space="preserve">$30 Game </t>
  </si>
  <si>
    <t>20 tickets</t>
  </si>
  <si>
    <t>$50 Game</t>
  </si>
  <si>
    <t>**Printing options not described in the Cost Tables should be listed and priced under Miscellaneous columns.</t>
  </si>
  <si>
    <t xml:space="preserve">**Ticket quantites based off the lowest tickets ordered per price point over two years. Subject to change based off market needs. </t>
  </si>
  <si>
    <t>Height</t>
  </si>
  <si>
    <t>Width</t>
  </si>
  <si>
    <t>2"</t>
  </si>
  <si>
    <t>4"</t>
  </si>
  <si>
    <t>4.5"</t>
  </si>
  <si>
    <t>5.5"</t>
  </si>
  <si>
    <t>7.5"</t>
  </si>
  <si>
    <t>11"</t>
  </si>
  <si>
    <t>Tickets Per Pack</t>
  </si>
  <si>
    <t>Total $ Value</t>
  </si>
  <si>
    <t>OFFERED OPTIONS</t>
  </si>
  <si>
    <t>PRICE</t>
  </si>
  <si>
    <t>VALUE-ADDED INCENTIVES</t>
  </si>
  <si>
    <t>Retail and Market Research Incentives</t>
  </si>
  <si>
    <t>Retail Enhancement Program</t>
  </si>
  <si>
    <t>No Charge</t>
  </si>
  <si>
    <t>Online Player Surveys</t>
  </si>
  <si>
    <t>Digital Menu Board Pilot Program</t>
  </si>
  <si>
    <t>One-year pilot program of 20 units at no charge
Initial set-up and first year maintenace fees are waived</t>
  </si>
  <si>
    <t>Access to SMART and weekly sales dashboard</t>
  </si>
  <si>
    <t>No charge</t>
  </si>
  <si>
    <t>Monthly Regional presentations</t>
  </si>
  <si>
    <t>Training Incentives</t>
  </si>
  <si>
    <t>Travel and accommodation to attend Pollard Banknote conferences for up to two (2) Michigan Lottery representatives per conference</t>
  </si>
  <si>
    <t>Bimonthly/Annual Plant Tours</t>
  </si>
  <si>
    <t>Print Features</t>
  </si>
  <si>
    <t>Addition of Scratch FX® to ITVM Cards</t>
  </si>
  <si>
    <t>No additional charge for Scratch FX® upgrade for ITVM cards when ordered for a Scratch FX® game</t>
  </si>
  <si>
    <t xml:space="preserve">Bundling Instant Game, Pull-Tab, and Charity Game Tickets Contracts Incentives </t>
  </si>
  <si>
    <t>$100,000 Marketing Promotions Fund</t>
  </si>
  <si>
    <t xml:space="preserve">Travel and accommodation to attend Pollard Banknote conference (globalXchange) for the Lottery’s Pull-tab Manager throughout the contract period. </t>
  </si>
  <si>
    <t>Pricing and invoicing would be based on a percentage of sales revenue generated by the tickets/games.  Price will be based on specifications and inclusions.</t>
  </si>
  <si>
    <t>INSTANT TICKET STOCK</t>
  </si>
  <si>
    <t>Clear Play™</t>
  </si>
  <si>
    <t>$20,000 per game plus $2.50 per square inch of ticket, per 1,000 tickets</t>
  </si>
  <si>
    <t>Eco Scratch ReNew™</t>
  </si>
  <si>
    <t>$0.22 per square inch of ticket, per 1,000 tickets</t>
  </si>
  <si>
    <t>Forest Stewardship Council® (FSC) 10pt stock</t>
  </si>
  <si>
    <t>$0.10 per square inch of ticket, per 1,000 tickets</t>
  </si>
  <si>
    <t>Forest Stewardship Council® (FSC) Recycled Stock, containing 10% Post-consumer Waste 10pt</t>
  </si>
  <si>
    <t>$0.25 per square inch of ticket, per 1,000 tickets</t>
  </si>
  <si>
    <t>Recycled Stock containing 10% Post-consumer Waste 10pt</t>
  </si>
  <si>
    <t>$0.15 per square inch of ticket, per 1,000 tickets</t>
  </si>
  <si>
    <t>PRINT INNOVATIONS</t>
  </si>
  <si>
    <t>Scratch FXtra™</t>
  </si>
  <si>
    <t>Spectrum Scratch FXtra™</t>
  </si>
  <si>
    <t>Custom and Registered FX® Holographs and Patterns</t>
  </si>
  <si>
    <t>Price to be negotiated based on final specifications</t>
  </si>
  <si>
    <t>Winning Combinations: Gloss FX® + Scented ink</t>
  </si>
  <si>
    <t>$5,000 per game plus $0.31 per square inch of ticket, per 1,000 tickets</t>
  </si>
  <si>
    <t>Winning Combinations: Sand Ink Plus + Neon ink</t>
  </si>
  <si>
    <t>$0.60 per square inch of ticket, per 1,000 tickets</t>
  </si>
  <si>
    <t>Winning Combinations: Scratch FX® + Gloss FX™</t>
  </si>
  <si>
    <t>$3,000 per game plus $1.55 per square inch of ticket, per 1,000 tickets</t>
  </si>
  <si>
    <t>Winning Combinations: Scratch FX® + Neon ink</t>
  </si>
  <si>
    <t>Winning Combinations: Scratch FX™ + Pure Pastels</t>
  </si>
  <si>
    <t>Winning Combinations: Scratch FX® + Neon ink+Soft Touch</t>
  </si>
  <si>
    <t>Price to be determined</t>
  </si>
  <si>
    <t>Extended Play - Four Color Process</t>
  </si>
  <si>
    <t>$0.17 per square inch of ticket, per 1,000 tickets</t>
  </si>
  <si>
    <t>Extended Play - Full Bleed</t>
  </si>
  <si>
    <t>$0.04 per square inch of ticket, per 1,000 tickets</t>
  </si>
  <si>
    <t>Action Pack™</t>
  </si>
  <si>
    <t>Double Play®</t>
  </si>
  <si>
    <t>Jumbo Pop 'n' Play™</t>
  </si>
  <si>
    <t>Playbook Mini™</t>
  </si>
  <si>
    <t>PlayBook Shapes™</t>
  </si>
  <si>
    <t>PlayBook®</t>
  </si>
  <si>
    <t>Pop 'n' Play™</t>
  </si>
  <si>
    <t>Pull Tab Plus®</t>
  </si>
  <si>
    <t>Scratch Tab™</t>
  </si>
  <si>
    <t>2 Can Play™/Multi-Player Games</t>
  </si>
  <si>
    <t>Big Ticket™</t>
  </si>
  <si>
    <t>Big Ticket Pop-Ups™</t>
  </si>
  <si>
    <t>Gift Tags</t>
  </si>
  <si>
    <t>Pic Play™</t>
  </si>
  <si>
    <t>Play 2 and Play 6</t>
  </si>
  <si>
    <t>Pop-Up Scratch-Off™</t>
  </si>
  <si>
    <t>$5,000 per game plus $0.50 per square inch of ticket, per 1,000 tickets</t>
  </si>
  <si>
    <t>Pouched Games</t>
  </si>
  <si>
    <t>The Big Spin</t>
  </si>
  <si>
    <t>Progressive Jackpot Games</t>
  </si>
  <si>
    <t>Flip Side™</t>
  </si>
  <si>
    <t>EasyPack™</t>
  </si>
  <si>
    <t>EasyPack Extra™</t>
  </si>
  <si>
    <t>EasyPack XL™</t>
  </si>
  <si>
    <t>Big Ticket™ Die-Cut</t>
  </si>
  <si>
    <t>Game Changer</t>
  </si>
  <si>
    <t>Gloss FX™</t>
  </si>
  <si>
    <t>Neon Blends</t>
  </si>
  <si>
    <t>Metallic Ink</t>
  </si>
  <si>
    <t>Multi-color Translucent Marking System</t>
  </si>
  <si>
    <t>$0.38 per square inch of ticket, per 1,000 tickets</t>
  </si>
  <si>
    <t>Custom Translucent</t>
  </si>
  <si>
    <t>Patterned Varnish</t>
  </si>
  <si>
    <t>$0.05 per square inch of ticket, per 1,000 tickets</t>
  </si>
  <si>
    <t>Pearlescent Ink</t>
  </si>
  <si>
    <t>$0.37 per square inch of ticket, per 1,000 tickets</t>
  </si>
  <si>
    <t>Pure Pastels</t>
  </si>
  <si>
    <t>$0.12 per square inch of ticket, per 1,000 tickets</t>
  </si>
  <si>
    <t>Glow in the Dark</t>
  </si>
  <si>
    <t>$2.31 per square inch of ticket, per 1,000 tickets</t>
  </si>
  <si>
    <t>Spot Matte UV Varnish</t>
  </si>
  <si>
    <t>Spot UV varnish</t>
  </si>
  <si>
    <t>The Touchables™: Raised Gloss</t>
  </si>
  <si>
    <t>$0.55 per square inch of ticket, per 1,000 tickets</t>
  </si>
  <si>
    <t>The Touchables™: Sand Plus ink</t>
  </si>
  <si>
    <t>$0.48 per square inch of ticket, per 1,000 tickets</t>
  </si>
  <si>
    <t>The Touchables™: Soft Touch</t>
  </si>
  <si>
    <t>$0.11 per square inch of ticket, per 1,000 tickets</t>
  </si>
  <si>
    <t>Ultra Violet inks</t>
  </si>
  <si>
    <t>Color shift inks</t>
  </si>
  <si>
    <t>$2.25 per square inch of ticket, per 1,000 tickets</t>
  </si>
  <si>
    <t>Die-cut ticket (Complex)</t>
  </si>
  <si>
    <t>$7,500 per game plus $0.50 per square inch of ticket, per 1,000 tickets</t>
  </si>
  <si>
    <t>Die-cut ticket (Moderate)</t>
  </si>
  <si>
    <t>$5,000 per game plus $0.30 per square inch of ticket, per 1,000 tickets</t>
  </si>
  <si>
    <t>Die-cut ticket (Simple)</t>
  </si>
  <si>
    <t>$4,000 per game plus $0.15 per square inch of ticket, per 1,000 tickets</t>
  </si>
  <si>
    <t>Three Color Imaging</t>
  </si>
  <si>
    <t>$7,500 per game plus $0.40 per square inch of ticket, per 1,000 tickets</t>
  </si>
  <si>
    <t>Four Color Imaging</t>
  </si>
  <si>
    <t>ADDITIONAL SUPPORT AND MARKET RESEARCH SERVICES</t>
  </si>
  <si>
    <t>Instants Optimization Study</t>
  </si>
  <si>
    <t>Instant Ticket Players Segmentation Study</t>
  </si>
  <si>
    <t>Retail Traffic Data Collection and Analysis</t>
  </si>
  <si>
    <t>Additional Market Research Studies</t>
  </si>
  <si>
    <t xml:space="preserve">Additional Training and Development </t>
  </si>
  <si>
    <t>Merchandisers</t>
  </si>
  <si>
    <t>Staffing Augmentation Services</t>
  </si>
  <si>
    <t>LICENSED GAMES</t>
  </si>
  <si>
    <t>Chevrolet® Silverado®</t>
  </si>
  <si>
    <t>Frogger</t>
  </si>
  <si>
    <t xml:space="preserve">PAC-MAN® </t>
  </si>
  <si>
    <t>Ms.PAC-MAN®</t>
  </si>
  <si>
    <t>Tetris®</t>
  </si>
  <si>
    <t>Atari® (PONG®, Asteroids®, Centipede®, Missile Command™, Tempest®)</t>
  </si>
  <si>
    <t>GALAGA™</t>
  </si>
  <si>
    <t>DIG DUG™</t>
  </si>
  <si>
    <t>America’s Got Talent</t>
  </si>
  <si>
    <t xml:space="preserve">Corvette® Stingray™ </t>
  </si>
  <si>
    <t>Hold ‘Em Poker</t>
  </si>
  <si>
    <t>Ultimate Getaway</t>
  </si>
  <si>
    <t>Single, Double, Triple Play Bingo™</t>
  </si>
  <si>
    <t xml:space="preserve">Jaws™ </t>
  </si>
  <si>
    <t>Universal Monsters™ (Dracula™, Frankenstein™, Bride of Frankenstein™, The Mummy™, The Wolf Man™, and Creature from the Black Lagoon™)</t>
  </si>
  <si>
    <t xml:space="preserve">Hot Stuff™ </t>
  </si>
  <si>
    <t>Win for Life</t>
  </si>
  <si>
    <t>MENU BOARDS AND DISPENSERS</t>
  </si>
  <si>
    <t>Digital Menu Board</t>
  </si>
  <si>
    <t>Lighted Menu Boards</t>
  </si>
  <si>
    <t>Instant Ticket Menu Board w/Optional Promoter</t>
  </si>
  <si>
    <t>Waterfall Ticket Menu Board</t>
  </si>
  <si>
    <t>On-Counter Displays</t>
  </si>
  <si>
    <t>Custom Retail Displays</t>
  </si>
  <si>
    <t>InstaScreen™</t>
  </si>
  <si>
    <t>Play Center</t>
  </si>
  <si>
    <t>The Lottery Center™</t>
  </si>
  <si>
    <t>Lighted Side Panel Dispensers</t>
  </si>
  <si>
    <t>INNOVATIVE POS DISPLAY PRODUCTS</t>
  </si>
  <si>
    <t>Augmented Retailer (AR) Viewfinder</t>
  </si>
  <si>
    <t>Jackpot Communicator</t>
  </si>
  <si>
    <t>Modular Mini Units</t>
  </si>
  <si>
    <t>Fabricated Dispener w/Colored Surround</t>
  </si>
  <si>
    <t>HALO Dispenser Kit</t>
  </si>
  <si>
    <t>Specialty point of sale items</t>
  </si>
  <si>
    <t>SELF-SERVE AND IN-LANE RETAIL SOLUTION</t>
  </si>
  <si>
    <t>easyVEND™</t>
  </si>
  <si>
    <t>QUICKTICKET</t>
  </si>
  <si>
    <t>Scan Activ™</t>
  </si>
  <si>
    <t>Scratch &amp; WINdow Games™</t>
  </si>
  <si>
    <t>In-Lane Ticket Display/Dispenser</t>
  </si>
  <si>
    <t>Select 4™</t>
  </si>
  <si>
    <t>DIGITAL SOLUTIONS</t>
  </si>
  <si>
    <t>Lottery Utility Apps</t>
  </si>
  <si>
    <t>xtraplayGAMES™</t>
  </si>
  <si>
    <t>XpressGAMES™</t>
  </si>
  <si>
    <t>Mobile Cashing App</t>
  </si>
  <si>
    <t>playrHUB™</t>
  </si>
  <si>
    <t>LOTTERY OPTIMIZATION TOOLS</t>
  </si>
  <si>
    <t>optiFORCE™ Salesforce Automation Tool</t>
  </si>
  <si>
    <t>retailerHUB™ Retailer Engagement Portal</t>
  </si>
  <si>
    <t>ADDITIONAL OFFERED OPTIONS</t>
  </si>
  <si>
    <t>Quick Link™ with Variable QR Codes</t>
  </si>
  <si>
    <t>$0.25 per thousand tickets</t>
  </si>
  <si>
    <t>Split Balancing</t>
  </si>
  <si>
    <t>$2,500 per game</t>
  </si>
  <si>
    <t>Complex Programming</t>
  </si>
  <si>
    <t>$150 per hour</t>
  </si>
  <si>
    <t>Scored and Folded Tickets</t>
  </si>
  <si>
    <t>$3,500 per game plus $0.12 per square inch of ticket, per 1,000 tickets</t>
  </si>
  <si>
    <t>Scored Tickets</t>
  </si>
  <si>
    <t>$1.95 per thousand ticket</t>
  </si>
  <si>
    <t>Specialty Inserts</t>
  </si>
  <si>
    <t>$1.00 per square inch of ticket, per 1,000 tickets</t>
  </si>
  <si>
    <t>Ticket Stub Feature with Imaging</t>
  </si>
  <si>
    <t>$1,000 per game plus $0.25 per thousand tickets</t>
  </si>
  <si>
    <t>Ticket Stub Feature without Imaging</t>
  </si>
  <si>
    <t>$0.25 per thousand ticket</t>
  </si>
  <si>
    <t>Second Chance Promotions - Non-licensed Games</t>
  </si>
  <si>
    <t>Graphic Pulsing, with Common Wireframes across all Pulses</t>
  </si>
  <si>
    <t>$6,000 per pulse</t>
  </si>
  <si>
    <t>Matching Inserts to Pack / Book</t>
  </si>
  <si>
    <t>$0.15 per pack</t>
  </si>
  <si>
    <t>Credit for Replacing External Game Audit Requirement by Pollard Banknote’s Internal Game Audit</t>
  </si>
  <si>
    <t>$1,000 per game</t>
  </si>
  <si>
    <t>Tuck and Fold Packaging</t>
  </si>
  <si>
    <t>Full Accountability Balancing</t>
  </si>
  <si>
    <t>$10,000 per game plus $0.30 per square inch of ticket, per 1,000 tickets</t>
  </si>
  <si>
    <t>Non-Press Printed Test Game</t>
  </si>
  <si>
    <t>Barcode under Scratch-off</t>
  </si>
  <si>
    <t>Game Reorder with base Graphic Color Changes</t>
  </si>
  <si>
    <t>Game Reorder with Base Graphic Design Changes</t>
  </si>
  <si>
    <t>Game Reorder with Latex / Overprint Color Changes</t>
  </si>
  <si>
    <t>Game Reorder with Latex / Overprint Design Changes</t>
  </si>
  <si>
    <t>Game Reorder with Software Changes</t>
  </si>
  <si>
    <t>Credit for Game Reorder with No Changes</t>
  </si>
  <si>
    <t>$4,000 per game</t>
  </si>
  <si>
    <t>Printed Shrinkwrap</t>
  </si>
  <si>
    <t>Play Area on Ticket Back with only Translucent</t>
  </si>
  <si>
    <t>$2,500 per game plus $0.40 per square inch of ticket, per 1,000 tickets</t>
  </si>
  <si>
    <t>Play Area on Ticket Back without Overprints</t>
  </si>
  <si>
    <t>$3,000 per game plus $0.15 per square inch of ticket, per 1,000 tickets</t>
  </si>
  <si>
    <t>Additional Perforations</t>
  </si>
  <si>
    <t>Graphic Benday</t>
  </si>
  <si>
    <t>Secure Ticket Destruction (For Third Party Products)</t>
  </si>
  <si>
    <t>Additional Regular Sized Samples</t>
  </si>
  <si>
    <t>Custom Samples</t>
  </si>
  <si>
    <t>Play Social</t>
  </si>
  <si>
    <t>Warehouse and Distribution Consultation Services</t>
  </si>
  <si>
    <t>Specialty Ticket Dispensers</t>
  </si>
  <si>
    <t>Specialty ITVM/Display</t>
  </si>
  <si>
    <t>Specialty Point of Sale Items</t>
  </si>
  <si>
    <t>Artwork Customer Initiated Amends</t>
  </si>
  <si>
    <t>Specialty Finishing Features</t>
  </si>
  <si>
    <t>Licensed Interactive Web Games</t>
  </si>
  <si>
    <t>Accelerated Schedule Delivery</t>
  </si>
  <si>
    <t xml:space="preserve">$3,000 per game  </t>
  </si>
  <si>
    <t>Barcoded Coupons</t>
  </si>
  <si>
    <t>$10,000 per game plus $0.75 per square inch of ticket, per 1,000 tickets</t>
  </si>
  <si>
    <t>100% post-consumer recycled content stock that is white on both sides (non-coated).</t>
  </si>
  <si>
    <r>
      <t>MegaColor</t>
    </r>
    <r>
      <rPr>
        <b/>
        <vertAlign val="superscript"/>
        <sz val="10"/>
        <color rgb="FFFF0000"/>
        <rFont val="Calibri"/>
        <family val="2"/>
      </rPr>
      <t>†</t>
    </r>
  </si>
  <si>
    <r>
      <t>Scratch FX/Scratch FXTRA/ Glam/ Sparkle/DuoFX</t>
    </r>
    <r>
      <rPr>
        <b/>
        <sz val="10"/>
        <color rgb="FFFF0000"/>
        <rFont val="Calibri"/>
        <family val="2"/>
      </rPr>
      <t>††</t>
    </r>
  </si>
  <si>
    <r>
      <t>Integrated Design</t>
    </r>
    <r>
      <rPr>
        <b/>
        <vertAlign val="superscript"/>
        <sz val="10"/>
        <color rgb="FFFF0000"/>
        <rFont val="Calibri"/>
        <family val="2"/>
      </rPr>
      <t>§</t>
    </r>
  </si>
  <si>
    <r>
      <t>Micromotion</t>
    </r>
    <r>
      <rPr>
        <b/>
        <vertAlign val="superscript"/>
        <sz val="10"/>
        <color rgb="FFFF0000"/>
        <rFont val="Calibri"/>
        <family val="2"/>
      </rPr>
      <t>§§</t>
    </r>
  </si>
  <si>
    <t xml:space="preserve"> § Please see Pollard Banknote Option - Picture Perfect</t>
  </si>
  <si>
    <t>† Not a Pollard Banknote option - please see Option - Picture Perfect</t>
  </si>
  <si>
    <r>
      <t>Misc.</t>
    </r>
    <r>
      <rPr>
        <b/>
        <vertAlign val="superscript"/>
        <sz val="10"/>
        <color rgb="FFFF0000"/>
        <rFont val="Calibri"/>
        <family val="2"/>
      </rPr>
      <t>¶</t>
    </r>
  </si>
  <si>
    <t>Launch Strategies and Forecasting Training (2 sessions/year plus additional sessions as needed)</t>
  </si>
  <si>
    <t>Prize Structure Development and Analysis Training (3 sessions/year plus additional sessions as needed))</t>
  </si>
  <si>
    <t>Instant Tickets 101: Workflow and Printing Training (minimum  1 session/year)</t>
  </si>
  <si>
    <t>Industry  101 (1 session/year plus additional sessions as needed)</t>
  </si>
  <si>
    <r>
      <t>SMART</t>
    </r>
    <r>
      <rPr>
        <vertAlign val="superscript"/>
        <sz val="10"/>
        <color theme="1" tint="0.14999847407452621"/>
        <rFont val="Calibri"/>
        <family val="2"/>
        <scheme val="minor"/>
      </rPr>
      <t>TM</t>
    </r>
    <r>
      <rPr>
        <sz val="10"/>
        <color theme="1" tint="0.14999847407452621"/>
        <rFont val="Calibri"/>
        <family val="2"/>
        <scheme val="minor"/>
      </rPr>
      <t xml:space="preserve"> Training (ad hoc)</t>
    </r>
  </si>
  <si>
    <t xml:space="preserve">Percentage of Sales Pricing Model </t>
  </si>
  <si>
    <t>Scene Xtreme™</t>
  </si>
  <si>
    <t>Forest Stewardship Council® (FSC) 8pt Stock</t>
  </si>
  <si>
    <t>$0.08 per square inch of ticket, per 1,000 tickets</t>
  </si>
  <si>
    <t>100 lb stock that contains 10% post-consumer recycled content and between 10-30% pre-consumer recycled content.</t>
  </si>
  <si>
    <t>Play FX™</t>
  </si>
  <si>
    <t>Deco FX™</t>
  </si>
  <si>
    <t>Iridescent FX™</t>
  </si>
  <si>
    <t>Glitter FX™</t>
  </si>
  <si>
    <t>Max FX™</t>
  </si>
  <si>
    <t>Sharp Fonts+</t>
  </si>
  <si>
    <t>Collect &amp; Win</t>
  </si>
  <si>
    <t>Play Ur Pick™</t>
  </si>
  <si>
    <t>In-Lane Activation Platform™</t>
  </si>
  <si>
    <r>
      <t>QuickLink</t>
    </r>
    <r>
      <rPr>
        <vertAlign val="superscript"/>
        <sz val="10"/>
        <color theme="1" tint="0.14999847407452621"/>
        <rFont val="Calibri"/>
        <family val="2"/>
        <scheme val="minor"/>
      </rPr>
      <t>TM</t>
    </r>
    <r>
      <rPr>
        <sz val="10"/>
        <color theme="1" tint="0.14999847407452621"/>
        <rFont val="Calibri"/>
        <family val="2"/>
        <scheme val="minor"/>
      </rPr>
      <t xml:space="preserve"> with Static QR Codes</t>
    </r>
  </si>
  <si>
    <t>¶ Printing options not described in the Cost Tables are included in a separate tab. Please see tab labeled Offered Options</t>
  </si>
  <si>
    <r>
      <t>†† Pricing in these columns is for Scratch FX</t>
    </r>
    <r>
      <rPr>
        <b/>
        <vertAlign val="superscript"/>
        <sz val="10"/>
        <color rgb="FFFF0000"/>
        <rFont val="Calibri"/>
        <family val="2"/>
      </rPr>
      <t>TM</t>
    </r>
    <r>
      <rPr>
        <b/>
        <sz val="10"/>
        <color rgb="FFFF0000"/>
        <rFont val="Calibri"/>
        <family val="2"/>
      </rPr>
      <t xml:space="preserve">  and Duo FX</t>
    </r>
    <r>
      <rPr>
        <b/>
        <vertAlign val="superscript"/>
        <sz val="10"/>
        <color rgb="FFFF0000"/>
        <rFont val="Calibri"/>
        <family val="2"/>
      </rPr>
      <t>TM</t>
    </r>
    <r>
      <rPr>
        <b/>
        <sz val="10"/>
        <color rgb="FFFF0000"/>
        <rFont val="Calibri"/>
        <family val="2"/>
      </rPr>
      <t xml:space="preserve"> .  Please see Offered Options tab for Scratch FXtra</t>
    </r>
    <r>
      <rPr>
        <b/>
        <vertAlign val="superscript"/>
        <sz val="10"/>
        <color rgb="FFFF0000"/>
        <rFont val="Calibri"/>
        <family val="2"/>
      </rPr>
      <t>TM</t>
    </r>
    <r>
      <rPr>
        <b/>
        <sz val="10"/>
        <color rgb="FFFF0000"/>
        <rFont val="Calibri"/>
        <family val="2"/>
      </rPr>
      <t xml:space="preserve"> pricing.</t>
    </r>
  </si>
  <si>
    <t xml:space="preserve">Spectrum OP </t>
  </si>
  <si>
    <t>Annual Michigan Lottery conference presentation by Pollard Banknote</t>
  </si>
  <si>
    <t xml:space="preserve">Pricing discount of 6% applied to Schedule B3 – Charity Game Tickets Pricing </t>
  </si>
  <si>
    <t>$10,000 per game plus $2.25 per square inch of ticket, per 1,000 tickets</t>
  </si>
  <si>
    <r>
      <t>Total</t>
    </r>
    <r>
      <rPr>
        <b/>
        <vertAlign val="superscript"/>
        <sz val="10"/>
        <color rgb="FFFF0000"/>
        <rFont val="Calibri"/>
        <family val="2"/>
      </rPr>
      <t>¶¶</t>
    </r>
    <r>
      <rPr>
        <b/>
        <sz val="10"/>
        <rFont val="Calibri"/>
        <family val="2"/>
      </rPr>
      <t xml:space="preserve">
Cost</t>
    </r>
  </si>
  <si>
    <t>Price Break/Higher Ticket Vol.  (negative is a reduction)  Price break is for 1,000,000 additional tickets above the Lowest Ticket Quantity.</t>
  </si>
  <si>
    <r>
      <t>Cost/Th</t>
    </r>
    <r>
      <rPr>
        <b/>
        <sz val="10"/>
        <color rgb="FFFF0000"/>
        <rFont val="Calibri"/>
        <family val="2"/>
      </rPr>
      <t>***</t>
    </r>
  </si>
  <si>
    <t>Additional Scenes (per Scene)</t>
  </si>
  <si>
    <t>Total
Cost/Th</t>
  </si>
  <si>
    <t>***The price break for higher ticket volume is based on orders of 1,000,000 tickets above the Lowest Ticket Quantity (e.g., 10,000,000 $1 tickets, 8,200,000 $2 tickets, etc.). For volumes higher than 1,000,000 tickets above the Lowest Ticket Quantity, price breaks will be quoted separately.</t>
  </si>
  <si>
    <t>¶¶ Prices provided in columns S, AG, AJ, AN and AR reflect Lowest Ticket Quantity and have been calculated as follows: Total Cost = (Cost/Th * Lowest Ticket Quantity / 1000) + Set Up.</t>
  </si>
  <si>
    <t>§§ Not a Pollard Banknote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</si>
</sst>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$&quot;#,##0.00"/>
    <numFmt numFmtId="165" formatCode="&quot;$&quot;#,##0"/>
    <numFmt numFmtId="166" formatCode="mm/dd/yy"/>
    <numFmt numFmtId="167" formatCode="0.0"/>
    <numFmt numFmtId="168" formatCode="_(* #,##0_);_(* \(#,##0\);_(* &quot;-&quot;??_);_(@_)"/>
    <numFmt numFmtId="169" formatCode="0.0000%"/>
  </numFmts>
  <fonts count="18" x14ac:knownFonts="1"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0"/>
      <name val="Calibri"/>
      <family val="2"/>
    </font>
    <font>
      <b/>
      <vertAlign val="superscript"/>
      <sz val="10"/>
      <color rgb="FFFF0000"/>
      <name val="Calibri"/>
      <family val="2"/>
    </font>
    <font>
      <sz val="10"/>
      <color theme="1" tint="0.14999847407452621"/>
      <name val="Calibri"/>
      <family val="2"/>
      <scheme val="minor"/>
    </font>
    <font>
      <b/>
      <sz val="10"/>
      <color theme="1" tint="0.14999847407452621"/>
      <name val="Calibri"/>
      <family val="2"/>
      <scheme val="minor"/>
    </font>
    <font>
      <vertAlign val="superscript"/>
      <sz val="10"/>
      <color theme="1" tint="0.1499984740745262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theme="0" tint="-0.34998626667073579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indexed="64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hair">
        <color theme="0" tint="-0.34998626667073579"/>
      </right>
      <top style="hair">
        <color theme="0" tint="-0.34998626667073579"/>
      </top>
      <bottom style="thin">
        <color indexed="64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indexed="64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hair">
        <color theme="0" tint="-0.34998626667073579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0" tint="-0.34998626667073579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theme="0" tint="-0.34998626667073579"/>
      </left>
      <right style="thin">
        <color indexed="64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 style="thin">
        <color indexed="64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double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double">
        <color indexed="64"/>
      </bottom>
      <diagonal/>
    </border>
    <border>
      <left style="thin">
        <color indexed="64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hair">
        <color theme="0" tint="-0.34998626667073579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34998626667073579"/>
      </left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34998626667073579"/>
      </left>
      <right style="thin">
        <color indexed="64"/>
      </right>
      <top style="hair">
        <color theme="0" tint="-0.24994659260841701"/>
      </top>
      <bottom/>
      <diagonal/>
    </border>
    <border>
      <left style="hair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theme="0" tint="-0.34998626667073579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double">
        <color indexed="64"/>
      </left>
      <right style="double">
        <color indexed="64"/>
      </right>
      <top style="hair">
        <color theme="0" tint="-0.34998626667073579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double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double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/>
      <right style="dashed">
        <color rgb="FF000000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3" fontId="3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/>
      <protection locked="0"/>
    </xf>
    <xf numFmtId="165" fontId="3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166" fontId="3" fillId="0" borderId="0" xfId="0" applyNumberFormat="1" applyFont="1" applyAlignment="1" applyProtection="1">
      <alignment horizontal="left" vertical="center" indent="1"/>
      <protection locked="0"/>
    </xf>
    <xf numFmtId="38" fontId="4" fillId="3" borderId="20" xfId="0" applyNumberFormat="1" applyFont="1" applyFill="1" applyBorder="1" applyAlignment="1">
      <alignment horizontal="left" vertical="center"/>
    </xf>
    <xf numFmtId="38" fontId="4" fillId="3" borderId="21" xfId="0" applyNumberFormat="1" applyFont="1" applyFill="1" applyBorder="1" applyAlignment="1">
      <alignment horizontal="left" vertical="center"/>
    </xf>
    <xf numFmtId="8" fontId="3" fillId="3" borderId="22" xfId="0" applyNumberFormat="1" applyFont="1" applyFill="1" applyBorder="1" applyAlignment="1">
      <alignment horizontal="left" vertical="center"/>
    </xf>
    <xf numFmtId="6" fontId="3" fillId="3" borderId="22" xfId="0" applyNumberFormat="1" applyFont="1" applyFill="1" applyBorder="1" applyAlignment="1">
      <alignment horizontal="left" vertical="center"/>
    </xf>
    <xf numFmtId="3" fontId="4" fillId="3" borderId="22" xfId="0" applyNumberFormat="1" applyFont="1" applyFill="1" applyBorder="1" applyAlignment="1" applyProtection="1">
      <alignment horizontal="left" vertical="center"/>
      <protection locked="0"/>
    </xf>
    <xf numFmtId="38" fontId="4" fillId="3" borderId="22" xfId="0" applyNumberFormat="1" applyFont="1" applyFill="1" applyBorder="1" applyAlignment="1">
      <alignment horizontal="left" vertical="center"/>
    </xf>
    <xf numFmtId="38" fontId="4" fillId="3" borderId="1" xfId="0" applyNumberFormat="1" applyFont="1" applyFill="1" applyBorder="1" applyAlignment="1">
      <alignment horizontal="left" vertical="center"/>
    </xf>
    <xf numFmtId="38" fontId="4" fillId="3" borderId="23" xfId="0" applyNumberFormat="1" applyFont="1" applyFill="1" applyBorder="1" applyAlignment="1">
      <alignment horizontal="left" vertical="center"/>
    </xf>
    <xf numFmtId="167" fontId="4" fillId="0" borderId="0" xfId="0" applyNumberFormat="1" applyFont="1" applyAlignment="1" applyProtection="1">
      <alignment horizontal="right" vertical="center" indent="1"/>
      <protection locked="0"/>
    </xf>
    <xf numFmtId="6" fontId="4" fillId="3" borderId="26" xfId="0" applyNumberFormat="1" applyFont="1" applyFill="1" applyBorder="1" applyAlignment="1">
      <alignment horizontal="left" vertical="center"/>
    </xf>
    <xf numFmtId="6" fontId="4" fillId="3" borderId="27" xfId="0" applyNumberFormat="1" applyFont="1" applyFill="1" applyBorder="1" applyAlignment="1">
      <alignment horizontal="left" vertical="center"/>
    </xf>
    <xf numFmtId="38" fontId="4" fillId="3" borderId="28" xfId="0" applyNumberFormat="1" applyFont="1" applyFill="1" applyBorder="1" applyAlignment="1">
      <alignment horizontal="left" vertical="center"/>
    </xf>
    <xf numFmtId="0" fontId="3" fillId="3" borderId="28" xfId="0" applyFont="1" applyFill="1" applyBorder="1" applyAlignment="1" applyProtection="1">
      <alignment horizontal="left" vertical="center"/>
      <protection locked="0"/>
    </xf>
    <xf numFmtId="6" fontId="4" fillId="3" borderId="28" xfId="0" applyNumberFormat="1" applyFont="1" applyFill="1" applyBorder="1" applyAlignment="1">
      <alignment horizontal="left" vertical="center"/>
    </xf>
    <xf numFmtId="6" fontId="4" fillId="3" borderId="25" xfId="0" applyNumberFormat="1" applyFont="1" applyFill="1" applyBorder="1" applyAlignment="1">
      <alignment horizontal="left" vertical="center"/>
    </xf>
    <xf numFmtId="8" fontId="3" fillId="3" borderId="29" xfId="0" applyNumberFormat="1" applyFont="1" applyFill="1" applyBorder="1" applyAlignment="1">
      <alignment horizontal="left" vertical="center"/>
    </xf>
    <xf numFmtId="8" fontId="3" fillId="3" borderId="24" xfId="0" applyNumberFormat="1" applyFont="1" applyFill="1" applyBorder="1" applyAlignment="1">
      <alignment horizontal="left" vertical="center"/>
    </xf>
    <xf numFmtId="165" fontId="3" fillId="0" borderId="25" xfId="0" applyNumberFormat="1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 indent="1"/>
      <protection locked="0"/>
    </xf>
    <xf numFmtId="166" fontId="3" fillId="0" borderId="25" xfId="0" applyNumberFormat="1" applyFont="1" applyBorder="1" applyAlignment="1" applyProtection="1">
      <alignment horizontal="left" vertical="center" indent="1"/>
      <protection locked="0"/>
    </xf>
    <xf numFmtId="6" fontId="3" fillId="3" borderId="14" xfId="0" applyNumberFormat="1" applyFont="1" applyFill="1" applyBorder="1" applyAlignment="1">
      <alignment horizontal="left" vertical="center"/>
    </xf>
    <xf numFmtId="8" fontId="3" fillId="0" borderId="15" xfId="0" applyNumberFormat="1" applyFont="1" applyBorder="1" applyAlignment="1">
      <alignment horizontal="left" vertical="center"/>
    </xf>
    <xf numFmtId="8" fontId="3" fillId="0" borderId="16" xfId="0" applyNumberFormat="1" applyFont="1" applyBorder="1" applyAlignment="1">
      <alignment horizontal="left" vertical="center"/>
    </xf>
    <xf numFmtId="6" fontId="3" fillId="0" borderId="32" xfId="0" applyNumberFormat="1" applyFont="1" applyBorder="1" applyAlignment="1">
      <alignment horizontal="left" vertical="center"/>
    </xf>
    <xf numFmtId="6" fontId="3" fillId="0" borderId="15" xfId="0" applyNumberFormat="1" applyFont="1" applyBorder="1" applyAlignment="1">
      <alignment horizontal="left" vertical="center"/>
    </xf>
    <xf numFmtId="6" fontId="3" fillId="0" borderId="2" xfId="0" applyNumberFormat="1" applyFont="1" applyBorder="1" applyAlignment="1">
      <alignment horizontal="left" vertical="center"/>
    </xf>
    <xf numFmtId="8" fontId="3" fillId="0" borderId="17" xfId="0" applyNumberFormat="1" applyFont="1" applyBorder="1" applyAlignment="1">
      <alignment horizontal="left" vertical="center"/>
    </xf>
    <xf numFmtId="8" fontId="3" fillId="0" borderId="33" xfId="0" applyNumberFormat="1" applyFont="1" applyBorder="1" applyAlignment="1">
      <alignment horizontal="left" vertical="center"/>
    </xf>
    <xf numFmtId="8" fontId="3" fillId="0" borderId="2" xfId="0" applyNumberFormat="1" applyFont="1" applyBorder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8" fontId="3" fillId="0" borderId="11" xfId="0" applyNumberFormat="1" applyFont="1" applyBorder="1" applyAlignment="1">
      <alignment horizontal="left" vertical="center"/>
    </xf>
    <xf numFmtId="8" fontId="3" fillId="0" borderId="10" xfId="0" applyNumberFormat="1" applyFont="1" applyBorder="1" applyAlignment="1">
      <alignment horizontal="left" vertical="center"/>
    </xf>
    <xf numFmtId="6" fontId="3" fillId="0" borderId="35" xfId="0" applyNumberFormat="1" applyFont="1" applyBorder="1" applyAlignment="1">
      <alignment horizontal="left" vertical="center"/>
    </xf>
    <xf numFmtId="6" fontId="3" fillId="0" borderId="10" xfId="0" applyNumberFormat="1" applyFont="1" applyBorder="1" applyAlignment="1">
      <alignment horizontal="left" vertical="center"/>
    </xf>
    <xf numFmtId="6" fontId="3" fillId="0" borderId="24" xfId="0" applyNumberFormat="1" applyFont="1" applyBorder="1" applyAlignment="1">
      <alignment horizontal="left" vertical="center"/>
    </xf>
    <xf numFmtId="8" fontId="3" fillId="0" borderId="12" xfId="0" applyNumberFormat="1" applyFont="1" applyBorder="1" applyAlignment="1">
      <alignment horizontal="left" vertical="center"/>
    </xf>
    <xf numFmtId="8" fontId="3" fillId="0" borderId="28" xfId="0" applyNumberFormat="1" applyFont="1" applyBorder="1" applyAlignment="1">
      <alignment horizontal="left" vertical="center"/>
    </xf>
    <xf numFmtId="8" fontId="3" fillId="0" borderId="24" xfId="0" applyNumberFormat="1" applyFont="1" applyBorder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 indent="1"/>
      <protection locked="0"/>
    </xf>
    <xf numFmtId="6" fontId="3" fillId="3" borderId="6" xfId="0" applyNumberFormat="1" applyFont="1" applyFill="1" applyBorder="1" applyAlignment="1">
      <alignment horizontal="left" vertical="center"/>
    </xf>
    <xf numFmtId="8" fontId="3" fillId="0" borderId="9" xfId="0" applyNumberFormat="1" applyFont="1" applyBorder="1" applyAlignment="1">
      <alignment horizontal="left" vertical="center"/>
    </xf>
    <xf numFmtId="6" fontId="3" fillId="0" borderId="1" xfId="0" applyNumberFormat="1" applyFont="1" applyBorder="1" applyAlignment="1">
      <alignment horizontal="left" vertical="center"/>
    </xf>
    <xf numFmtId="8" fontId="3" fillId="0" borderId="7" xfId="0" applyNumberFormat="1" applyFont="1" applyBorder="1" applyAlignment="1">
      <alignment horizontal="left" vertical="center"/>
    </xf>
    <xf numFmtId="8" fontId="3" fillId="0" borderId="8" xfId="0" applyNumberFormat="1" applyFont="1" applyBorder="1" applyAlignment="1">
      <alignment horizontal="left" vertical="center"/>
    </xf>
    <xf numFmtId="6" fontId="3" fillId="0" borderId="36" xfId="0" applyNumberFormat="1" applyFont="1" applyBorder="1" applyAlignment="1">
      <alignment horizontal="left" vertical="center"/>
    </xf>
    <xf numFmtId="6" fontId="3" fillId="0" borderId="7" xfId="0" applyNumberFormat="1" applyFont="1" applyBorder="1" applyAlignment="1">
      <alignment horizontal="left" vertical="center"/>
    </xf>
    <xf numFmtId="8" fontId="3" fillId="0" borderId="22" xfId="0" applyNumberFormat="1" applyFont="1" applyBorder="1" applyAlignment="1">
      <alignment horizontal="left" vertical="center"/>
    </xf>
    <xf numFmtId="8" fontId="3" fillId="0" borderId="1" xfId="0" applyNumberFormat="1" applyFont="1" applyBorder="1" applyAlignment="1">
      <alignment horizontal="left" vertical="center"/>
    </xf>
    <xf numFmtId="8" fontId="3" fillId="0" borderId="23" xfId="0" applyNumberFormat="1" applyFont="1" applyBorder="1" applyAlignment="1">
      <alignment horizontal="left" vertical="center"/>
    </xf>
    <xf numFmtId="8" fontId="3" fillId="0" borderId="37" xfId="0" applyNumberFormat="1" applyFont="1" applyBorder="1" applyAlignment="1">
      <alignment horizontal="left" vertical="center"/>
    </xf>
    <xf numFmtId="8" fontId="3" fillId="0" borderId="29" xfId="0" applyNumberFormat="1" applyFont="1" applyBorder="1" applyAlignment="1">
      <alignment horizontal="left" vertical="center"/>
    </xf>
    <xf numFmtId="165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 indent="1"/>
      <protection locked="0"/>
    </xf>
    <xf numFmtId="0" fontId="4" fillId="0" borderId="0" xfId="0" applyFont="1" applyAlignment="1" applyProtection="1">
      <alignment vertical="center" wrapText="1"/>
      <protection hidden="1"/>
    </xf>
    <xf numFmtId="166" fontId="4" fillId="3" borderId="41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40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39" xfId="0" applyNumberFormat="1" applyFont="1" applyFill="1" applyBorder="1" applyAlignment="1" applyProtection="1">
      <alignment horizontal="center" vertical="center" wrapText="1"/>
      <protection locked="0"/>
    </xf>
    <xf numFmtId="166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42" xfId="0" applyNumberFormat="1" applyFont="1" applyFill="1" applyBorder="1" applyAlignment="1" applyProtection="1">
      <alignment horizontal="center" vertical="center" wrapText="1"/>
      <protection locked="0"/>
    </xf>
    <xf numFmtId="166" fontId="4" fillId="3" borderId="39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5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43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1" fontId="3" fillId="0" borderId="0" xfId="0" applyNumberFormat="1" applyFont="1" applyAlignment="1" applyProtection="1">
      <alignment horizontal="left" vertical="center" indent="1"/>
      <protection hidden="1"/>
    </xf>
    <xf numFmtId="14" fontId="4" fillId="0" borderId="0" xfId="0" applyNumberFormat="1" applyFont="1" applyAlignment="1" applyProtection="1">
      <alignment horizontal="left" vertical="center" indent="1"/>
      <protection hidden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6" fontId="7" fillId="0" borderId="3" xfId="0" applyNumberFormat="1" applyFont="1" applyBorder="1" applyAlignment="1">
      <alignment horizontal="center" vertical="center"/>
    </xf>
    <xf numFmtId="0" fontId="6" fillId="0" borderId="44" xfId="0" quotePrefix="1" applyFont="1" applyBorder="1" applyAlignment="1">
      <alignment horizontal="center" vertical="center"/>
    </xf>
    <xf numFmtId="0" fontId="6" fillId="0" borderId="45" xfId="0" quotePrefix="1" applyFont="1" applyBorder="1" applyAlignment="1">
      <alignment horizontal="center" vertical="center"/>
    </xf>
    <xf numFmtId="6" fontId="7" fillId="0" borderId="2" xfId="0" applyNumberFormat="1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6" fontId="7" fillId="0" borderId="46" xfId="0" applyNumberFormat="1" applyFont="1" applyBorder="1" applyAlignment="1">
      <alignment horizontal="center" vertical="center"/>
    </xf>
    <xf numFmtId="0" fontId="6" fillId="0" borderId="34" xfId="0" quotePrefix="1" applyFont="1" applyBorder="1" applyAlignment="1">
      <alignment horizontal="center" vertical="center"/>
    </xf>
    <xf numFmtId="0" fontId="6" fillId="0" borderId="31" xfId="0" quotePrefix="1" applyFont="1" applyBorder="1" applyAlignment="1">
      <alignment horizontal="center" vertical="center"/>
    </xf>
    <xf numFmtId="6" fontId="7" fillId="0" borderId="47" xfId="0" applyNumberFormat="1" applyFont="1" applyBorder="1" applyAlignment="1">
      <alignment horizontal="center" vertical="center"/>
    </xf>
    <xf numFmtId="0" fontId="6" fillId="0" borderId="48" xfId="0" quotePrefix="1" applyFont="1" applyBorder="1" applyAlignment="1">
      <alignment horizontal="center" vertical="center"/>
    </xf>
    <xf numFmtId="0" fontId="6" fillId="0" borderId="49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/>
    <xf numFmtId="0" fontId="5" fillId="0" borderId="0" xfId="0" applyFont="1"/>
    <xf numFmtId="0" fontId="2" fillId="0" borderId="0" xfId="0" applyFont="1"/>
    <xf numFmtId="0" fontId="10" fillId="0" borderId="0" xfId="0" applyFont="1"/>
    <xf numFmtId="3" fontId="2" fillId="0" borderId="0" xfId="0" applyNumberFormat="1" applyFont="1"/>
    <xf numFmtId="6" fontId="6" fillId="0" borderId="50" xfId="0" quotePrefix="1" applyNumberFormat="1" applyFont="1" applyBorder="1" applyAlignment="1">
      <alignment horizontal="center" vertical="center"/>
    </xf>
    <xf numFmtId="6" fontId="6" fillId="0" borderId="51" xfId="0" quotePrefix="1" applyNumberFormat="1" applyFont="1" applyBorder="1" applyAlignment="1">
      <alignment horizontal="center" vertical="center"/>
    </xf>
    <xf numFmtId="6" fontId="6" fillId="0" borderId="14" xfId="0" quotePrefix="1" applyNumberFormat="1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8" fontId="3" fillId="0" borderId="38" xfId="0" applyNumberFormat="1" applyFont="1" applyBorder="1" applyAlignment="1">
      <alignment horizontal="left" vertical="center"/>
    </xf>
    <xf numFmtId="166" fontId="4" fillId="5" borderId="53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52" xfId="0" applyNumberFormat="1" applyFont="1" applyFill="1" applyBorder="1" applyAlignment="1" applyProtection="1">
      <alignment horizontal="center" vertical="center" wrapText="1"/>
      <protection locked="0"/>
    </xf>
    <xf numFmtId="6" fontId="3" fillId="0" borderId="29" xfId="0" applyNumberFormat="1" applyFont="1" applyBorder="1" applyAlignment="1">
      <alignment horizontal="left" vertical="center"/>
    </xf>
    <xf numFmtId="6" fontId="3" fillId="0" borderId="37" xfId="0" applyNumberFormat="1" applyFont="1" applyBorder="1" applyAlignment="1">
      <alignment horizontal="left" vertical="center"/>
    </xf>
    <xf numFmtId="6" fontId="3" fillId="0" borderId="23" xfId="0" applyNumberFormat="1" applyFont="1" applyBorder="1" applyAlignment="1">
      <alignment horizontal="left" vertical="center"/>
    </xf>
    <xf numFmtId="8" fontId="3" fillId="0" borderId="25" xfId="0" applyNumberFormat="1" applyFont="1" applyBorder="1" applyAlignment="1">
      <alignment horizontal="left" vertical="center"/>
    </xf>
    <xf numFmtId="8" fontId="3" fillId="0" borderId="13" xfId="0" applyNumberFormat="1" applyFont="1" applyBorder="1" applyAlignment="1">
      <alignment horizontal="left" vertical="center"/>
    </xf>
    <xf numFmtId="8" fontId="3" fillId="0" borderId="46" xfId="0" applyNumberFormat="1" applyFont="1" applyBorder="1" applyAlignment="1">
      <alignment horizontal="left" vertical="center"/>
    </xf>
    <xf numFmtId="0" fontId="2" fillId="0" borderId="13" xfId="0" applyFont="1" applyBorder="1"/>
    <xf numFmtId="0" fontId="2" fillId="0" borderId="30" xfId="0" applyFont="1" applyBorder="1"/>
    <xf numFmtId="0" fontId="0" fillId="0" borderId="30" xfId="0" applyBorder="1"/>
    <xf numFmtId="0" fontId="2" fillId="0" borderId="30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3" fontId="2" fillId="0" borderId="13" xfId="0" applyNumberFormat="1" applyFont="1" applyBorder="1"/>
    <xf numFmtId="3" fontId="2" fillId="0" borderId="30" xfId="0" applyNumberFormat="1" applyFont="1" applyBorder="1"/>
    <xf numFmtId="3" fontId="2" fillId="0" borderId="19" xfId="0" applyNumberFormat="1" applyFont="1" applyBorder="1"/>
    <xf numFmtId="0" fontId="3" fillId="0" borderId="13" xfId="0" applyFont="1" applyBorder="1" applyAlignment="1" applyProtection="1">
      <alignment vertical="center"/>
      <protection hidden="1"/>
    </xf>
    <xf numFmtId="0" fontId="3" fillId="0" borderId="30" xfId="0" applyFont="1" applyBorder="1" applyAlignment="1" applyProtection="1">
      <alignment vertical="center"/>
      <protection hidden="1"/>
    </xf>
    <xf numFmtId="0" fontId="3" fillId="0" borderId="19" xfId="0" applyFont="1" applyBorder="1" applyAlignment="1" applyProtection="1">
      <alignment vertical="center"/>
      <protection hidden="1"/>
    </xf>
    <xf numFmtId="0" fontId="2" fillId="0" borderId="1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8" fillId="0" borderId="0" xfId="0" applyFont="1" applyAlignment="1" applyProtection="1">
      <alignment vertical="center"/>
      <protection hidden="1"/>
    </xf>
    <xf numFmtId="166" fontId="4" fillId="5" borderId="54" xfId="0" applyNumberFormat="1" applyFont="1" applyFill="1" applyBorder="1" applyAlignment="1" applyProtection="1">
      <alignment horizontal="center" vertical="center" wrapText="1"/>
      <protection locked="0"/>
    </xf>
    <xf numFmtId="8" fontId="3" fillId="0" borderId="55" xfId="0" applyNumberFormat="1" applyFont="1" applyBorder="1" applyAlignment="1">
      <alignment horizontal="left" vertical="center"/>
    </xf>
    <xf numFmtId="8" fontId="3" fillId="0" borderId="56" xfId="0" applyNumberFormat="1" applyFont="1" applyBorder="1" applyAlignment="1">
      <alignment horizontal="left" vertical="center"/>
    </xf>
    <xf numFmtId="166" fontId="4" fillId="4" borderId="57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58" xfId="0" applyNumberFormat="1" applyFont="1" applyFill="1" applyBorder="1" applyAlignment="1" applyProtection="1">
      <alignment horizontal="center" vertical="center" wrapText="1"/>
      <protection locked="0"/>
    </xf>
    <xf numFmtId="166" fontId="4" fillId="4" borderId="61" xfId="0" applyNumberFormat="1" applyFont="1" applyFill="1" applyBorder="1" applyAlignment="1" applyProtection="1">
      <alignment horizontal="center" vertical="center" wrapText="1"/>
      <protection locked="0"/>
    </xf>
    <xf numFmtId="166" fontId="4" fillId="4" borderId="62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61" xfId="0" applyFont="1" applyFill="1" applyBorder="1" applyAlignment="1" applyProtection="1">
      <alignment horizontal="center" vertical="center" wrapText="1"/>
      <protection locked="0"/>
    </xf>
    <xf numFmtId="166" fontId="4" fillId="3" borderId="65" xfId="0" applyNumberFormat="1" applyFont="1" applyFill="1" applyBorder="1" applyAlignment="1" applyProtection="1">
      <alignment horizontal="center" vertical="center" wrapText="1"/>
      <protection locked="0"/>
    </xf>
    <xf numFmtId="166" fontId="4" fillId="4" borderId="66" xfId="0" applyNumberFormat="1" applyFont="1" applyFill="1" applyBorder="1" applyAlignment="1" applyProtection="1">
      <alignment horizontal="center" vertical="center" wrapText="1"/>
      <protection locked="0"/>
    </xf>
    <xf numFmtId="166" fontId="4" fillId="5" borderId="6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8" fontId="3" fillId="3" borderId="29" xfId="0" applyNumberFormat="1" applyFont="1" applyFill="1" applyBorder="1" applyAlignment="1">
      <alignment horizontal="left" vertical="center" wrapText="1"/>
    </xf>
    <xf numFmtId="38" fontId="4" fillId="3" borderId="2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8" fontId="3" fillId="0" borderId="68" xfId="0" applyNumberFormat="1" applyFont="1" applyBorder="1" applyAlignment="1">
      <alignment horizontal="left" vertical="center" wrapText="1"/>
    </xf>
    <xf numFmtId="8" fontId="3" fillId="0" borderId="69" xfId="0" applyNumberFormat="1" applyFont="1" applyBorder="1" applyAlignment="1">
      <alignment horizontal="left" vertical="center" wrapText="1"/>
    </xf>
    <xf numFmtId="8" fontId="3" fillId="0" borderId="7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3" borderId="18" xfId="0" applyFont="1" applyFill="1" applyBorder="1" applyAlignment="1" applyProtection="1">
      <alignment vertical="center" wrapText="1"/>
      <protection hidden="1"/>
    </xf>
    <xf numFmtId="166" fontId="4" fillId="5" borderId="59" xfId="0" applyNumberFormat="1" applyFont="1" applyFill="1" applyBorder="1" applyAlignment="1" applyProtection="1">
      <alignment horizontal="left" vertical="center" wrapText="1" indent="1"/>
      <protection locked="0"/>
    </xf>
    <xf numFmtId="0" fontId="4" fillId="5" borderId="59" xfId="0" applyFont="1" applyFill="1" applyBorder="1" applyAlignment="1" applyProtection="1">
      <alignment horizontal="left" vertical="center" wrapText="1"/>
      <protection locked="0"/>
    </xf>
    <xf numFmtId="165" fontId="4" fillId="5" borderId="54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71" xfId="0" applyFont="1" applyFill="1" applyBorder="1" applyAlignment="1" applyProtection="1">
      <alignment vertical="center"/>
      <protection hidden="1"/>
    </xf>
    <xf numFmtId="0" fontId="4" fillId="4" borderId="72" xfId="0" applyFont="1" applyFill="1" applyBorder="1" applyAlignment="1" applyProtection="1">
      <alignment horizontal="center" vertical="center"/>
      <protection hidden="1"/>
    </xf>
    <xf numFmtId="164" fontId="4" fillId="4" borderId="72" xfId="0" applyNumberFormat="1" applyFont="1" applyFill="1" applyBorder="1" applyAlignment="1" applyProtection="1">
      <alignment horizontal="left" vertical="center" indent="1"/>
      <protection locked="0"/>
    </xf>
    <xf numFmtId="165" fontId="4" fillId="4" borderId="73" xfId="0" applyNumberFormat="1" applyFont="1" applyFill="1" applyBorder="1" applyAlignment="1" applyProtection="1">
      <alignment horizontal="left" vertical="center"/>
      <protection locked="0"/>
    </xf>
    <xf numFmtId="166" fontId="8" fillId="5" borderId="40" xfId="0" applyNumberFormat="1" applyFont="1" applyFill="1" applyBorder="1" applyAlignment="1" applyProtection="1">
      <alignment horizontal="center" vertical="center" wrapText="1"/>
      <protection locked="0"/>
    </xf>
    <xf numFmtId="166" fontId="4" fillId="4" borderId="6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62" xfId="0" applyFont="1" applyFill="1" applyBorder="1" applyAlignment="1" applyProtection="1">
      <alignment horizontal="center" vertical="center" wrapText="1"/>
      <protection locked="0"/>
    </xf>
    <xf numFmtId="6" fontId="3" fillId="3" borderId="45" xfId="0" applyNumberFormat="1" applyFont="1" applyFill="1" applyBorder="1" applyAlignment="1">
      <alignment horizontal="left" vertical="center"/>
    </xf>
    <xf numFmtId="8" fontId="3" fillId="0" borderId="74" xfId="0" applyNumberFormat="1" applyFont="1" applyBorder="1" applyAlignment="1">
      <alignment horizontal="left" vertical="center"/>
    </xf>
    <xf numFmtId="6" fontId="3" fillId="3" borderId="75" xfId="0" applyNumberFormat="1" applyFont="1" applyFill="1" applyBorder="1" applyAlignment="1">
      <alignment horizontal="left" vertical="center"/>
    </xf>
    <xf numFmtId="6" fontId="3" fillId="3" borderId="76" xfId="0" applyNumberFormat="1" applyFont="1" applyFill="1" applyBorder="1" applyAlignment="1">
      <alignment horizontal="left" vertical="center"/>
    </xf>
    <xf numFmtId="8" fontId="3" fillId="0" borderId="77" xfId="0" applyNumberFormat="1" applyFont="1" applyBorder="1" applyAlignment="1">
      <alignment horizontal="left" vertical="center"/>
    </xf>
    <xf numFmtId="8" fontId="3" fillId="3" borderId="75" xfId="0" applyNumberFormat="1" applyFont="1" applyFill="1" applyBorder="1" applyAlignment="1">
      <alignment horizontal="left" vertical="center"/>
    </xf>
    <xf numFmtId="8" fontId="3" fillId="3" borderId="76" xfId="0" applyNumberFormat="1" applyFont="1" applyFill="1" applyBorder="1" applyAlignment="1">
      <alignment horizontal="left" vertical="center"/>
    </xf>
    <xf numFmtId="8" fontId="3" fillId="3" borderId="45" xfId="0" applyNumberFormat="1" applyFont="1" applyFill="1" applyBorder="1" applyAlignment="1">
      <alignment horizontal="left" vertical="center"/>
    </xf>
    <xf numFmtId="8" fontId="3" fillId="3" borderId="14" xfId="0" applyNumberFormat="1" applyFont="1" applyFill="1" applyBorder="1" applyAlignment="1">
      <alignment horizontal="left" vertical="center"/>
    </xf>
    <xf numFmtId="8" fontId="3" fillId="3" borderId="6" xfId="0" applyNumberFormat="1" applyFont="1" applyFill="1" applyBorder="1" applyAlignment="1">
      <alignment horizontal="left" vertical="center"/>
    </xf>
    <xf numFmtId="6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 applyProtection="1">
      <alignment horizontal="left" vertical="center"/>
      <protection locked="0"/>
    </xf>
    <xf numFmtId="43" fontId="3" fillId="0" borderId="0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inden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8" fontId="3" fillId="0" borderId="0" xfId="2" applyNumberFormat="1" applyFont="1" applyFill="1" applyAlignment="1" applyProtection="1">
      <alignment vertical="center"/>
      <protection hidden="1"/>
    </xf>
    <xf numFmtId="43" fontId="3" fillId="0" borderId="0" xfId="2" applyFont="1" applyFill="1" applyAlignment="1" applyProtection="1">
      <alignment vertical="center"/>
      <protection hidden="1"/>
    </xf>
    <xf numFmtId="8" fontId="3" fillId="0" borderId="0" xfId="0" applyNumberFormat="1" applyFont="1" applyAlignment="1" applyProtection="1">
      <alignment vertical="center"/>
      <protection hidden="1"/>
    </xf>
    <xf numFmtId="0" fontId="13" fillId="0" borderId="0" xfId="0" applyFont="1"/>
    <xf numFmtId="0" fontId="14" fillId="5" borderId="0" xfId="0" applyFont="1" applyFill="1" applyAlignment="1" applyProtection="1">
      <alignment horizontal="left" vertical="center"/>
      <protection hidden="1"/>
    </xf>
    <xf numFmtId="0" fontId="14" fillId="5" borderId="0" xfId="0" applyFont="1" applyFill="1" applyAlignment="1" applyProtection="1">
      <alignment horizontal="center" vertical="center"/>
      <protection hidden="1"/>
    </xf>
    <xf numFmtId="0" fontId="13" fillId="0" borderId="78" xfId="0" applyFont="1" applyBorder="1" applyAlignment="1">
      <alignment wrapText="1"/>
    </xf>
    <xf numFmtId="0" fontId="13" fillId="0" borderId="78" xfId="0" applyFont="1" applyBorder="1" applyAlignment="1">
      <alignment horizontal="left" wrapText="1"/>
    </xf>
    <xf numFmtId="0" fontId="13" fillId="0" borderId="78" xfId="0" applyFont="1" applyBorder="1" applyAlignment="1">
      <alignment vertical="top" wrapText="1"/>
    </xf>
    <xf numFmtId="0" fontId="13" fillId="0" borderId="78" xfId="0" applyFont="1" applyBorder="1"/>
    <xf numFmtId="0" fontId="13" fillId="6" borderId="78" xfId="0" applyFont="1" applyFill="1" applyBorder="1" applyAlignment="1">
      <alignment wrapText="1"/>
    </xf>
    <xf numFmtId="0" fontId="13" fillId="0" borderId="13" xfId="0" applyFont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78" xfId="0" applyFont="1" applyBorder="1" applyAlignment="1">
      <alignment horizontal="left"/>
    </xf>
    <xf numFmtId="0" fontId="13" fillId="0" borderId="7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79" xfId="0" applyFont="1" applyBorder="1" applyAlignment="1">
      <alignment vertical="center" wrapText="1"/>
    </xf>
    <xf numFmtId="0" fontId="16" fillId="7" borderId="78" xfId="0" applyFont="1" applyFill="1" applyBorder="1" applyAlignment="1">
      <alignment horizontal="center" vertical="center" wrapText="1"/>
    </xf>
    <xf numFmtId="0" fontId="17" fillId="0" borderId="0" xfId="0" applyFont="1"/>
    <xf numFmtId="6" fontId="3" fillId="0" borderId="28" xfId="0" applyNumberFormat="1" applyFont="1" applyBorder="1" applyAlignment="1">
      <alignment horizontal="left" vertical="center"/>
    </xf>
    <xf numFmtId="6" fontId="3" fillId="0" borderId="33" xfId="0" applyNumberFormat="1" applyFont="1" applyBorder="1" applyAlignment="1">
      <alignment horizontal="left" vertical="center"/>
    </xf>
    <xf numFmtId="6" fontId="3" fillId="0" borderId="22" xfId="0" applyNumberFormat="1" applyFont="1" applyBorder="1" applyAlignment="1">
      <alignment horizontal="left" vertical="center"/>
    </xf>
    <xf numFmtId="0" fontId="4" fillId="4" borderId="62" xfId="0" applyFont="1" applyFill="1" applyBorder="1" applyAlignment="1" applyProtection="1">
      <alignment horizontal="center" vertical="center"/>
      <protection locked="0"/>
    </xf>
    <xf numFmtId="0" fontId="4" fillId="4" borderId="60" xfId="0" applyFont="1" applyFill="1" applyBorder="1" applyAlignment="1" applyProtection="1">
      <alignment horizontal="center" vertical="center"/>
      <protection locked="0"/>
    </xf>
    <xf numFmtId="0" fontId="4" fillId="4" borderId="63" xfId="0" applyFont="1" applyFill="1" applyBorder="1" applyAlignment="1" applyProtection="1">
      <alignment horizontal="center" vertical="center"/>
      <protection locked="0"/>
    </xf>
    <xf numFmtId="0" fontId="4" fillId="4" borderId="64" xfId="0" applyFont="1" applyFill="1" applyBorder="1" applyAlignment="1" applyProtection="1">
      <alignment horizontal="center" vertical="center"/>
      <protection locked="0"/>
    </xf>
    <xf numFmtId="0" fontId="4" fillId="4" borderId="62" xfId="0" applyFont="1" applyFill="1" applyBorder="1" applyAlignment="1" applyProtection="1">
      <alignment horizontal="center" vertical="center" wrapText="1"/>
      <protection locked="0"/>
    </xf>
    <xf numFmtId="0" fontId="4" fillId="4" borderId="60" xfId="0" applyFont="1" applyFill="1" applyBorder="1" applyAlignment="1" applyProtection="1">
      <alignment horizontal="center" vertical="center" wrapText="1"/>
      <protection locked="0"/>
    </xf>
    <xf numFmtId="166" fontId="4" fillId="4" borderId="60" xfId="0" applyNumberFormat="1" applyFont="1" applyFill="1" applyBorder="1" applyAlignment="1" applyProtection="1">
      <alignment horizontal="center" vertical="center" wrapText="1"/>
      <protection locked="0"/>
    </xf>
    <xf numFmtId="166" fontId="4" fillId="4" borderId="63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80" xfId="0" applyFont="1" applyFill="1" applyBorder="1" applyAlignment="1" applyProtection="1">
      <alignment horizontal="center" vertical="center"/>
      <protection hidden="1"/>
    </xf>
    <xf numFmtId="0" fontId="14" fillId="4" borderId="59" xfId="0" applyFont="1" applyFill="1" applyBorder="1" applyAlignment="1" applyProtection="1">
      <alignment horizontal="center" vertical="center"/>
      <protection hidden="1"/>
    </xf>
    <xf numFmtId="0" fontId="14" fillId="4" borderId="71" xfId="0" applyFont="1" applyFill="1" applyBorder="1" applyAlignment="1" applyProtection="1">
      <alignment horizontal="center" vertical="center"/>
      <protection hidden="1"/>
    </xf>
    <xf numFmtId="0" fontId="14" fillId="4" borderId="72" xfId="0" applyFont="1" applyFill="1" applyBorder="1" applyAlignment="1" applyProtection="1">
      <alignment horizontal="center" vertical="center"/>
      <protection hidden="1"/>
    </xf>
  </cellXfs>
  <cellStyles count="3">
    <cellStyle name="Comma" xfId="2" builtinId="3"/>
    <cellStyle name="Normal" xfId="0" builtinId="0"/>
    <cellStyle name="Percent 4" xfId="1" xr:uid="{FC286B1C-DC09-476A-AE09-89ACF84FB83E}"/>
  </cellStyles>
  <dxfs count="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2517-71AD-4092-A448-1FBF2EA5AB84}">
  <sheetPr>
    <tabColor rgb="FFFFC000"/>
  </sheetPr>
  <dimension ref="A1:FY59"/>
  <sheetViews>
    <sheetView showGridLines="0" tabSelected="1"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C20" sqref="C20"/>
    </sheetView>
  </sheetViews>
  <sheetFormatPr defaultColWidth="9.140625" defaultRowHeight="12.75" x14ac:dyDescent="0.2"/>
  <cols>
    <col min="1" max="1" width="9.140625" style="1"/>
    <col min="2" max="2" width="14.42578125" style="7" bestFit="1" customWidth="1"/>
    <col min="3" max="3" width="14.5703125" style="6" customWidth="1"/>
    <col min="4" max="4" width="15.140625" style="5" customWidth="1"/>
    <col min="5" max="5" width="3.140625" style="4" customWidth="1"/>
    <col min="6" max="6" width="12.140625" style="4" customWidth="1"/>
    <col min="7" max="7" width="49.85546875" style="138" customWidth="1"/>
    <col min="8" max="13" width="9.85546875" style="4" customWidth="1"/>
    <col min="14" max="14" width="12.140625" style="4" customWidth="1"/>
    <col min="15" max="15" width="9.85546875" style="4" customWidth="1"/>
    <col min="16" max="16" width="12.140625" style="4" customWidth="1"/>
    <col min="17" max="19" width="9.85546875" style="4" customWidth="1"/>
    <col min="20" max="20" width="11.85546875" style="4" customWidth="1"/>
    <col min="21" max="21" width="11.42578125" style="4" customWidth="1"/>
    <col min="22" max="22" width="10.85546875" style="4" customWidth="1"/>
    <col min="23" max="25" width="9.85546875" style="4" customWidth="1"/>
    <col min="26" max="26" width="11.85546875" style="4" customWidth="1"/>
    <col min="27" max="27" width="9.85546875" style="4" customWidth="1"/>
    <col min="28" max="28" width="14.5703125" style="4" customWidth="1"/>
    <col min="29" max="29" width="15.5703125" style="4" customWidth="1"/>
    <col min="30" max="35" width="11.42578125" style="4" customWidth="1"/>
    <col min="36" max="36" width="11.85546875" style="4" customWidth="1"/>
    <col min="37" max="39" width="11.42578125" style="4" customWidth="1"/>
    <col min="40" max="40" width="11.85546875" style="4" customWidth="1"/>
    <col min="41" max="41" width="11.42578125" style="4" customWidth="1"/>
    <col min="42" max="43" width="9.85546875" style="4" customWidth="1"/>
    <col min="44" max="44" width="10.42578125" style="4" bestFit="1" customWidth="1"/>
    <col min="45" max="47" width="9.85546875" style="4" customWidth="1"/>
    <col min="48" max="49" width="11.5703125" style="4" customWidth="1"/>
    <col min="50" max="50" width="15" style="4" customWidth="1"/>
    <col min="51" max="51" width="40.140625" style="4" customWidth="1"/>
    <col min="52" max="53" width="9.85546875" style="4" customWidth="1"/>
    <col min="54" max="54" width="11.5703125" style="4" customWidth="1"/>
    <col min="55" max="55" width="11.140625" style="3" customWidth="1"/>
    <col min="56" max="56" width="13.42578125" style="2" customWidth="1"/>
    <col min="57" max="57" width="12" style="1" customWidth="1"/>
    <col min="58" max="60" width="9.140625" style="1" customWidth="1"/>
    <col min="61" max="61" width="14.85546875" style="1" customWidth="1"/>
    <col min="62" max="62" width="20.140625" style="1" customWidth="1"/>
    <col min="63" max="63" width="11.140625" style="1" customWidth="1"/>
    <col min="64" max="64" width="8.42578125" style="1" customWidth="1"/>
    <col min="65" max="65" width="8.140625" style="1" customWidth="1"/>
    <col min="66" max="66" width="9.85546875" style="1" customWidth="1"/>
    <col min="67" max="67" width="10.85546875" style="1" customWidth="1"/>
    <col min="68" max="68" width="10" style="1" bestFit="1" customWidth="1"/>
    <col min="69" max="69" width="11.85546875" style="1" customWidth="1"/>
    <col min="70" max="70" width="15.85546875" style="1" customWidth="1"/>
    <col min="71" max="71" width="10.85546875" style="1" customWidth="1"/>
    <col min="72" max="72" width="3.5703125" style="1" customWidth="1"/>
    <col min="73" max="73" width="10.5703125" style="1" bestFit="1" customWidth="1"/>
    <col min="74" max="74" width="5.85546875" style="1" bestFit="1" customWidth="1"/>
    <col min="75" max="75" width="3.5703125" style="1" customWidth="1"/>
    <col min="76" max="77" width="9.140625" style="1" customWidth="1"/>
    <col min="78" max="78" width="13.42578125" style="1" customWidth="1"/>
    <col min="79" max="79" width="13.140625" style="1" customWidth="1"/>
    <col min="80" max="80" width="9.140625" style="1" customWidth="1"/>
    <col min="81" max="81" width="16.85546875" style="1" customWidth="1"/>
    <col min="82" max="82" width="11.85546875" style="1" customWidth="1"/>
    <col min="83" max="83" width="3.140625" style="1" customWidth="1"/>
    <col min="84" max="96" width="9.140625" style="1" customWidth="1"/>
    <col min="97" max="98" width="14.140625" style="1" customWidth="1"/>
    <col min="99" max="99" width="11" style="1" customWidth="1"/>
    <col min="100" max="103" width="9.140625" style="1" customWidth="1"/>
    <col min="104" max="109" width="9.140625" style="1"/>
    <col min="110" max="110" width="15.42578125" style="1" customWidth="1"/>
    <col min="111" max="16384" width="9.140625" style="1"/>
  </cols>
  <sheetData>
    <row r="1" spans="1:76" ht="15" x14ac:dyDescent="0.25">
      <c r="A1" s="96"/>
    </row>
    <row r="2" spans="1:76" ht="21" customHeight="1" thickBot="1" x14ac:dyDescent="0.3">
      <c r="A2" s="96"/>
      <c r="B2" s="76"/>
      <c r="C2" s="75"/>
      <c r="BC2" s="1"/>
      <c r="BD2" s="1"/>
    </row>
    <row r="3" spans="1:76" s="46" customFormat="1" ht="53.25" customHeight="1" thickTop="1" thickBot="1" x14ac:dyDescent="0.25">
      <c r="A3" s="151"/>
      <c r="B3" s="152"/>
      <c r="C3" s="153"/>
      <c r="D3" s="154"/>
      <c r="E3" s="74"/>
      <c r="F3" s="130" t="s">
        <v>0</v>
      </c>
      <c r="G3" s="136" t="s">
        <v>332</v>
      </c>
      <c r="H3" s="156" t="s">
        <v>1</v>
      </c>
      <c r="I3" s="132" t="s">
        <v>2</v>
      </c>
      <c r="J3" s="132" t="s">
        <v>3</v>
      </c>
      <c r="K3" s="132" t="s">
        <v>4</v>
      </c>
      <c r="L3" s="156" t="s">
        <v>5</v>
      </c>
      <c r="M3" s="132" t="s">
        <v>6</v>
      </c>
      <c r="N3" s="132" t="s">
        <v>7</v>
      </c>
      <c r="O3" s="133" t="s">
        <v>327</v>
      </c>
      <c r="P3" s="132" t="s">
        <v>8</v>
      </c>
      <c r="Q3" s="198" t="s">
        <v>9</v>
      </c>
      <c r="R3" s="199"/>
      <c r="S3" s="200"/>
      <c r="T3" s="132" t="s">
        <v>10</v>
      </c>
      <c r="U3" s="133" t="s">
        <v>298</v>
      </c>
      <c r="V3" s="132" t="s">
        <v>11</v>
      </c>
      <c r="W3" s="204" t="s">
        <v>12</v>
      </c>
      <c r="X3" s="204"/>
      <c r="Y3" s="205"/>
      <c r="Z3" s="157" t="s">
        <v>13</v>
      </c>
      <c r="AA3" s="133" t="s">
        <v>14</v>
      </c>
      <c r="AB3" s="133" t="s">
        <v>300</v>
      </c>
      <c r="AC3" s="133" t="s">
        <v>301</v>
      </c>
      <c r="AD3" s="132" t="s">
        <v>15</v>
      </c>
      <c r="AE3" s="204" t="s">
        <v>16</v>
      </c>
      <c r="AF3" s="204"/>
      <c r="AG3" s="205"/>
      <c r="AH3" s="202" t="s">
        <v>299</v>
      </c>
      <c r="AI3" s="203"/>
      <c r="AJ3" s="203"/>
      <c r="AK3" s="198" t="s">
        <v>17</v>
      </c>
      <c r="AL3" s="199"/>
      <c r="AM3" s="199"/>
      <c r="AN3" s="199"/>
      <c r="AO3" s="134" t="s">
        <v>18</v>
      </c>
      <c r="AP3" s="198" t="s">
        <v>19</v>
      </c>
      <c r="AQ3" s="199"/>
      <c r="AR3" s="200"/>
      <c r="AS3" s="133" t="s">
        <v>20</v>
      </c>
      <c r="AT3" s="198" t="s">
        <v>21</v>
      </c>
      <c r="AU3" s="199"/>
      <c r="AV3" s="200"/>
      <c r="AW3" s="133" t="s">
        <v>22</v>
      </c>
      <c r="AX3" s="133" t="s">
        <v>23</v>
      </c>
      <c r="AY3" s="133" t="s">
        <v>304</v>
      </c>
      <c r="AZ3" s="198" t="s">
        <v>24</v>
      </c>
      <c r="BA3" s="199"/>
      <c r="BB3" s="201"/>
    </row>
    <row r="4" spans="1:76" s="63" customFormat="1" ht="53.25" customHeight="1" thickTop="1" thickBot="1" x14ac:dyDescent="0.25">
      <c r="A4" s="147" t="s">
        <v>25</v>
      </c>
      <c r="B4" s="148" t="s">
        <v>26</v>
      </c>
      <c r="C4" s="149" t="s">
        <v>27</v>
      </c>
      <c r="D4" s="150" t="s">
        <v>28</v>
      </c>
      <c r="E4" s="73"/>
      <c r="F4" s="131" t="s">
        <v>29</v>
      </c>
      <c r="G4" s="137" t="s">
        <v>333</v>
      </c>
      <c r="H4" s="127" t="s">
        <v>30</v>
      </c>
      <c r="I4" s="65" t="s">
        <v>29</v>
      </c>
      <c r="J4" s="65" t="s">
        <v>29</v>
      </c>
      <c r="K4" s="65" t="s">
        <v>29</v>
      </c>
      <c r="L4" s="65" t="s">
        <v>29</v>
      </c>
      <c r="M4" s="65" t="s">
        <v>29</v>
      </c>
      <c r="N4" s="72" t="s">
        <v>31</v>
      </c>
      <c r="O4" s="65" t="s">
        <v>29</v>
      </c>
      <c r="P4" s="70" t="s">
        <v>31</v>
      </c>
      <c r="Q4" s="65" t="s">
        <v>29</v>
      </c>
      <c r="R4" s="68" t="s">
        <v>32</v>
      </c>
      <c r="S4" s="69" t="s">
        <v>331</v>
      </c>
      <c r="T4" s="65" t="s">
        <v>29</v>
      </c>
      <c r="U4" s="65" t="s">
        <v>29</v>
      </c>
      <c r="V4" s="155" t="s">
        <v>29</v>
      </c>
      <c r="W4" s="66" t="s">
        <v>34</v>
      </c>
      <c r="X4" s="66" t="s">
        <v>35</v>
      </c>
      <c r="Y4" s="69" t="s">
        <v>33</v>
      </c>
      <c r="Z4" s="65" t="s">
        <v>29</v>
      </c>
      <c r="AA4" s="65" t="s">
        <v>29</v>
      </c>
      <c r="AB4" s="65" t="s">
        <v>29</v>
      </c>
      <c r="AC4" s="65" t="s">
        <v>29</v>
      </c>
      <c r="AD4" s="104" t="s">
        <v>29</v>
      </c>
      <c r="AE4" s="65" t="s">
        <v>29</v>
      </c>
      <c r="AF4" s="68" t="s">
        <v>32</v>
      </c>
      <c r="AG4" s="69" t="s">
        <v>33</v>
      </c>
      <c r="AH4" s="65" t="s">
        <v>29</v>
      </c>
      <c r="AI4" s="68" t="s">
        <v>32</v>
      </c>
      <c r="AJ4" s="69" t="s">
        <v>33</v>
      </c>
      <c r="AK4" s="104" t="s">
        <v>334</v>
      </c>
      <c r="AL4" s="105" t="s">
        <v>29</v>
      </c>
      <c r="AM4" s="68" t="s">
        <v>32</v>
      </c>
      <c r="AN4" s="69" t="s">
        <v>33</v>
      </c>
      <c r="AO4" s="70" t="s">
        <v>31</v>
      </c>
      <c r="AP4" s="65" t="s">
        <v>29</v>
      </c>
      <c r="AQ4" s="68" t="s">
        <v>32</v>
      </c>
      <c r="AR4" s="67" t="s">
        <v>33</v>
      </c>
      <c r="AS4" s="71" t="s">
        <v>29</v>
      </c>
      <c r="AT4" s="66" t="s">
        <v>34</v>
      </c>
      <c r="AU4" s="66" t="s">
        <v>35</v>
      </c>
      <c r="AV4" s="64" t="s">
        <v>335</v>
      </c>
      <c r="AW4" s="65" t="s">
        <v>29</v>
      </c>
      <c r="AX4" s="104" t="s">
        <v>29</v>
      </c>
      <c r="AY4" s="65" t="s">
        <v>29</v>
      </c>
      <c r="AZ4" s="65" t="s">
        <v>34</v>
      </c>
      <c r="BA4" s="66" t="s">
        <v>35</v>
      </c>
      <c r="BB4" s="135" t="s">
        <v>33</v>
      </c>
    </row>
    <row r="5" spans="1:76" s="46" customFormat="1" ht="19.5" customHeight="1" thickTop="1" x14ac:dyDescent="0.2">
      <c r="B5" s="62"/>
      <c r="C5" s="47"/>
      <c r="D5" s="60"/>
      <c r="E5" s="61"/>
      <c r="F5" s="61"/>
      <c r="G5" s="139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W5" s="61"/>
      <c r="X5" s="61"/>
      <c r="Z5" s="61"/>
      <c r="AA5" s="61"/>
      <c r="AB5" s="61"/>
      <c r="AC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</row>
    <row r="6" spans="1:76" ht="18" hidden="1" customHeight="1" x14ac:dyDescent="0.2">
      <c r="B6" s="27"/>
      <c r="C6" s="26"/>
      <c r="D6" s="25"/>
      <c r="E6" s="16"/>
      <c r="F6" s="24"/>
      <c r="G6" s="140"/>
      <c r="H6" s="23"/>
      <c r="I6" s="20"/>
      <c r="J6" s="20"/>
      <c r="K6" s="20"/>
      <c r="L6" s="20"/>
      <c r="M6" s="20"/>
      <c r="N6" s="17"/>
      <c r="O6" s="20"/>
      <c r="P6" s="17"/>
      <c r="Q6" s="20"/>
      <c r="R6" s="22"/>
      <c r="S6" s="17"/>
      <c r="T6" s="20"/>
      <c r="U6" s="21"/>
      <c r="V6" s="17"/>
      <c r="W6" s="20"/>
      <c r="X6" s="20"/>
      <c r="Y6" s="17"/>
      <c r="Z6" s="20"/>
      <c r="AA6" s="20"/>
      <c r="AB6" s="20"/>
      <c r="AC6" s="21"/>
      <c r="AD6" s="21"/>
      <c r="AE6" s="20"/>
      <c r="AF6" s="21"/>
      <c r="AG6" s="17"/>
      <c r="AH6" s="20"/>
      <c r="AI6" s="21"/>
      <c r="AJ6" s="17"/>
      <c r="AK6" s="20"/>
      <c r="AL6" s="20"/>
      <c r="AM6" s="21"/>
      <c r="AN6" s="17"/>
      <c r="AO6" s="17"/>
      <c r="AP6" s="20"/>
      <c r="AQ6" s="21"/>
      <c r="AR6" s="17"/>
      <c r="AS6" s="20"/>
      <c r="AT6" s="20"/>
      <c r="AU6" s="19"/>
      <c r="AV6" s="17"/>
      <c r="AW6" s="18"/>
      <c r="AX6" s="18"/>
      <c r="AY6" s="18"/>
      <c r="AZ6" s="20"/>
      <c r="BA6" s="19"/>
      <c r="BB6" s="17"/>
      <c r="BC6" s="4"/>
      <c r="BD6" s="1"/>
    </row>
    <row r="7" spans="1:76" ht="18" hidden="1" customHeight="1" x14ac:dyDescent="0.2">
      <c r="E7" s="16"/>
      <c r="F7" s="14"/>
      <c r="G7" s="141"/>
      <c r="H7" s="15"/>
      <c r="I7" s="10"/>
      <c r="J7" s="10"/>
      <c r="K7" s="10"/>
      <c r="L7" s="10"/>
      <c r="M7" s="10"/>
      <c r="N7" s="8"/>
      <c r="O7" s="10"/>
      <c r="P7" s="8"/>
      <c r="Q7" s="10"/>
      <c r="R7" s="11"/>
      <c r="S7" s="8"/>
      <c r="T7" s="10"/>
      <c r="U7" s="13"/>
      <c r="V7" s="8"/>
      <c r="W7" s="10"/>
      <c r="X7" s="10"/>
      <c r="Y7" s="8"/>
      <c r="Z7" s="10"/>
      <c r="AA7" s="10"/>
      <c r="AB7" s="10"/>
      <c r="AC7" s="13"/>
      <c r="AD7" s="12"/>
      <c r="AE7" s="10"/>
      <c r="AF7" s="11"/>
      <c r="AG7" s="8"/>
      <c r="AH7" s="10"/>
      <c r="AI7" s="11"/>
      <c r="AJ7" s="8"/>
      <c r="AK7" s="10"/>
      <c r="AL7" s="10"/>
      <c r="AM7" s="11"/>
      <c r="AN7" s="8"/>
      <c r="AO7" s="8"/>
      <c r="AP7" s="11"/>
      <c r="AQ7" s="11"/>
      <c r="AR7" s="8"/>
      <c r="AS7" s="10"/>
      <c r="AT7" s="10"/>
      <c r="AU7" s="10"/>
      <c r="AV7" s="8"/>
      <c r="AW7" s="9"/>
      <c r="AX7" s="9"/>
      <c r="AY7" s="9"/>
      <c r="AZ7" s="10"/>
      <c r="BA7" s="10"/>
      <c r="BB7" s="8"/>
      <c r="BC7" s="4"/>
      <c r="BD7" s="1"/>
    </row>
    <row r="8" spans="1:76" x14ac:dyDescent="0.2">
      <c r="BC8" s="4"/>
      <c r="BD8" s="1"/>
    </row>
    <row r="9" spans="1:76" ht="18" customHeight="1" thickBot="1" x14ac:dyDescent="0.25">
      <c r="B9"/>
      <c r="C9"/>
      <c r="D9"/>
      <c r="E9"/>
      <c r="F9" s="92"/>
      <c r="G9" s="142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 s="4"/>
      <c r="BD9" s="1"/>
      <c r="BK9" s="172"/>
      <c r="BL9" s="172"/>
      <c r="BM9" s="172"/>
      <c r="BN9" s="3"/>
      <c r="BO9" s="3"/>
      <c r="BP9" s="3"/>
      <c r="BQ9" s="3"/>
      <c r="BR9" s="3"/>
      <c r="BS9" s="3"/>
      <c r="BU9" s="3"/>
    </row>
    <row r="10" spans="1:76" ht="16.5" customHeight="1" thickTop="1" x14ac:dyDescent="0.2">
      <c r="A10" s="120" t="s">
        <v>36</v>
      </c>
      <c r="B10" s="123" t="s">
        <v>37</v>
      </c>
      <c r="C10" s="112" t="s">
        <v>38</v>
      </c>
      <c r="D10" s="117">
        <v>9000000</v>
      </c>
      <c r="E10"/>
      <c r="F10" s="162">
        <v>8.8922222222222214</v>
      </c>
      <c r="G10" s="143">
        <v>-0.17777777777777781</v>
      </c>
      <c r="H10" s="44">
        <v>0.06</v>
      </c>
      <c r="I10" s="45">
        <v>0</v>
      </c>
      <c r="J10" s="45">
        <v>0</v>
      </c>
      <c r="K10" s="45">
        <v>0.4</v>
      </c>
      <c r="L10" s="45">
        <v>0.4</v>
      </c>
      <c r="M10" s="45">
        <v>0.4</v>
      </c>
      <c r="N10" s="42">
        <v>3500</v>
      </c>
      <c r="O10" s="45">
        <v>0</v>
      </c>
      <c r="P10" s="42">
        <v>3500</v>
      </c>
      <c r="Q10" s="38">
        <v>2.4</v>
      </c>
      <c r="R10" s="41">
        <v>5000</v>
      </c>
      <c r="S10" s="160">
        <v>26600</v>
      </c>
      <c r="T10" s="45">
        <v>0.96</v>
      </c>
      <c r="U10" s="42">
        <v>0</v>
      </c>
      <c r="V10" s="45">
        <v>7.1111111111111107</v>
      </c>
      <c r="W10" s="38">
        <v>0</v>
      </c>
      <c r="X10" s="44">
        <v>0</v>
      </c>
      <c r="Y10" s="160">
        <v>0</v>
      </c>
      <c r="Z10" s="38">
        <v>18.222222222222221</v>
      </c>
      <c r="AA10" s="45">
        <v>4</v>
      </c>
      <c r="AB10" s="59">
        <v>0</v>
      </c>
      <c r="AC10" s="106">
        <v>0</v>
      </c>
      <c r="AD10" s="59">
        <v>2.2400000000000002</v>
      </c>
      <c r="AE10" s="43">
        <v>2.48</v>
      </c>
      <c r="AF10" s="195">
        <v>5000</v>
      </c>
      <c r="AG10" s="160">
        <v>27320</v>
      </c>
      <c r="AH10" s="39">
        <v>12.4</v>
      </c>
      <c r="AI10" s="41">
        <v>5000</v>
      </c>
      <c r="AJ10" s="160">
        <v>116600</v>
      </c>
      <c r="AK10" s="41">
        <v>1500</v>
      </c>
      <c r="AL10" s="39">
        <v>6</v>
      </c>
      <c r="AM10" s="41">
        <v>5000</v>
      </c>
      <c r="AN10" s="160">
        <v>60500</v>
      </c>
      <c r="AO10" s="42">
        <v>1500</v>
      </c>
      <c r="AP10" s="38">
        <v>2</v>
      </c>
      <c r="AQ10" s="40">
        <v>0</v>
      </c>
      <c r="AR10" s="160">
        <v>18000</v>
      </c>
      <c r="AS10" s="45">
        <v>0.24</v>
      </c>
      <c r="AT10" s="38">
        <v>1.84</v>
      </c>
      <c r="AU10" s="39">
        <v>1.84</v>
      </c>
      <c r="AV10" s="163">
        <v>3.68</v>
      </c>
      <c r="AW10" s="109">
        <v>0</v>
      </c>
      <c r="AX10" s="110">
        <v>53.006</v>
      </c>
      <c r="AY10" s="110"/>
      <c r="AZ10" s="38"/>
      <c r="BA10" s="39"/>
      <c r="BB10" s="160">
        <v>0</v>
      </c>
      <c r="BC10" s="4"/>
      <c r="BD10" s="1"/>
      <c r="BK10" s="4"/>
      <c r="BL10" s="4"/>
      <c r="BM10" s="4"/>
      <c r="BP10" s="173"/>
      <c r="BR10" s="174"/>
      <c r="BU10" s="175"/>
    </row>
    <row r="11" spans="1:76" ht="16.5" customHeight="1" x14ac:dyDescent="0.2">
      <c r="A11" s="121" t="s">
        <v>40</v>
      </c>
      <c r="B11" s="124" t="s">
        <v>41</v>
      </c>
      <c r="C11" s="113" t="s">
        <v>42</v>
      </c>
      <c r="D11" s="118">
        <v>7200000</v>
      </c>
      <c r="E11" s="37"/>
      <c r="F11" s="128">
        <v>17.485277777777778</v>
      </c>
      <c r="G11" s="144">
        <v>-0.27100271002710041</v>
      </c>
      <c r="H11" s="35">
        <v>0.06</v>
      </c>
      <c r="I11" s="36">
        <v>0</v>
      </c>
      <c r="J11" s="36">
        <v>0</v>
      </c>
      <c r="K11" s="36">
        <v>0.9</v>
      </c>
      <c r="L11" s="36">
        <v>0.9</v>
      </c>
      <c r="M11" s="36">
        <v>0.9</v>
      </c>
      <c r="N11" s="33">
        <v>3500</v>
      </c>
      <c r="O11" s="36">
        <v>0</v>
      </c>
      <c r="P11" s="33">
        <v>3500</v>
      </c>
      <c r="Q11" s="30">
        <v>5.3999999999999995</v>
      </c>
      <c r="R11" s="31">
        <v>5000</v>
      </c>
      <c r="S11" s="161">
        <v>43879.999999999993</v>
      </c>
      <c r="T11" s="159">
        <v>2.16</v>
      </c>
      <c r="U11" s="33">
        <v>0</v>
      </c>
      <c r="V11" s="36">
        <v>14.888888888888889</v>
      </c>
      <c r="W11" s="30">
        <v>0</v>
      </c>
      <c r="X11" s="35">
        <v>0</v>
      </c>
      <c r="Y11" s="161">
        <v>0</v>
      </c>
      <c r="Z11" s="30">
        <v>38.777777777777779</v>
      </c>
      <c r="AA11" s="36">
        <v>9</v>
      </c>
      <c r="AB11" s="58">
        <v>0</v>
      </c>
      <c r="AC11" s="107">
        <v>0</v>
      </c>
      <c r="AD11" s="58">
        <v>5.0400000000000009</v>
      </c>
      <c r="AE11" s="34">
        <v>5.58</v>
      </c>
      <c r="AF11" s="196">
        <v>5000</v>
      </c>
      <c r="AG11" s="161">
        <v>45176</v>
      </c>
      <c r="AH11" s="29">
        <v>27.900000000000002</v>
      </c>
      <c r="AI11" s="32">
        <v>5000</v>
      </c>
      <c r="AJ11" s="161">
        <v>205880.00000000003</v>
      </c>
      <c r="AK11" s="32">
        <v>1500</v>
      </c>
      <c r="AL11" s="29">
        <v>13.5</v>
      </c>
      <c r="AM11" s="32">
        <v>5000</v>
      </c>
      <c r="AN11" s="161">
        <v>103700</v>
      </c>
      <c r="AO11" s="33">
        <v>1500</v>
      </c>
      <c r="AP11" s="30">
        <v>4.5</v>
      </c>
      <c r="AQ11" s="31">
        <v>0</v>
      </c>
      <c r="AR11" s="161">
        <v>32400</v>
      </c>
      <c r="AS11" s="36">
        <v>0.54</v>
      </c>
      <c r="AT11" s="30">
        <v>4.1400000000000006</v>
      </c>
      <c r="AU11" s="29">
        <v>4.1400000000000006</v>
      </c>
      <c r="AV11" s="164">
        <v>8.2800000000000011</v>
      </c>
      <c r="AW11" s="35">
        <v>0</v>
      </c>
      <c r="AX11" s="36">
        <v>49.93</v>
      </c>
      <c r="AY11" s="36"/>
      <c r="AZ11" s="30"/>
      <c r="BA11" s="29"/>
      <c r="BB11" s="161">
        <v>0</v>
      </c>
      <c r="BC11" s="4"/>
      <c r="BD11" s="1"/>
      <c r="BK11" s="4"/>
      <c r="BL11" s="4"/>
      <c r="BM11" s="4"/>
      <c r="BP11" s="173"/>
      <c r="BR11" s="174"/>
      <c r="BU11" s="175"/>
      <c r="BX11" s="46"/>
    </row>
    <row r="12" spans="1:76" ht="16.5" customHeight="1" x14ac:dyDescent="0.2">
      <c r="A12" s="121" t="s">
        <v>43</v>
      </c>
      <c r="B12" s="124" t="s">
        <v>44</v>
      </c>
      <c r="C12" s="113" t="s">
        <v>45</v>
      </c>
      <c r="D12" s="118">
        <v>4200000</v>
      </c>
      <c r="E12" s="37"/>
      <c r="F12" s="128">
        <v>23.204404761904762</v>
      </c>
      <c r="G12" s="144">
        <v>-0.73260073260073222</v>
      </c>
      <c r="H12" s="35">
        <v>0.06</v>
      </c>
      <c r="I12" s="36">
        <v>0</v>
      </c>
      <c r="J12" s="36">
        <v>0</v>
      </c>
      <c r="K12" s="36">
        <v>1.1000000000000001</v>
      </c>
      <c r="L12" s="36">
        <v>1.1000000000000001</v>
      </c>
      <c r="M12" s="36">
        <v>1.1000000000000001</v>
      </c>
      <c r="N12" s="33">
        <v>3500</v>
      </c>
      <c r="O12" s="36">
        <v>0</v>
      </c>
      <c r="P12" s="33">
        <v>3500</v>
      </c>
      <c r="Q12" s="30">
        <v>6.6</v>
      </c>
      <c r="R12" s="32">
        <v>5000</v>
      </c>
      <c r="S12" s="158">
        <v>32720</v>
      </c>
      <c r="T12" s="36">
        <v>2.6399999999999997</v>
      </c>
      <c r="U12" s="33">
        <v>0</v>
      </c>
      <c r="V12" s="36">
        <v>18.88095238095238</v>
      </c>
      <c r="W12" s="30">
        <v>0</v>
      </c>
      <c r="X12" s="35">
        <v>0</v>
      </c>
      <c r="Y12" s="158">
        <v>0</v>
      </c>
      <c r="Z12" s="29">
        <v>48.761904761904759</v>
      </c>
      <c r="AA12" s="36">
        <v>11</v>
      </c>
      <c r="AB12" s="58">
        <v>0</v>
      </c>
      <c r="AC12" s="107">
        <v>0</v>
      </c>
      <c r="AD12" s="58">
        <v>6.16</v>
      </c>
      <c r="AE12" s="34">
        <v>6.82</v>
      </c>
      <c r="AF12" s="196">
        <v>5000</v>
      </c>
      <c r="AG12" s="158">
        <v>33644</v>
      </c>
      <c r="AH12" s="29">
        <v>34.1</v>
      </c>
      <c r="AI12" s="32">
        <v>5000</v>
      </c>
      <c r="AJ12" s="158">
        <v>148220</v>
      </c>
      <c r="AK12" s="32">
        <v>1500</v>
      </c>
      <c r="AL12" s="29">
        <v>16.5</v>
      </c>
      <c r="AM12" s="32">
        <v>5000</v>
      </c>
      <c r="AN12" s="158">
        <v>75800</v>
      </c>
      <c r="AO12" s="33">
        <v>1500</v>
      </c>
      <c r="AP12" s="30">
        <v>5.5</v>
      </c>
      <c r="AQ12" s="31">
        <v>0</v>
      </c>
      <c r="AR12" s="158">
        <v>23100</v>
      </c>
      <c r="AS12" s="36">
        <v>0.65999999999999992</v>
      </c>
      <c r="AT12" s="30">
        <v>5.0600000000000005</v>
      </c>
      <c r="AU12" s="29">
        <v>5.0600000000000005</v>
      </c>
      <c r="AV12" s="165">
        <v>10.120000000000001</v>
      </c>
      <c r="AW12" s="103">
        <v>0</v>
      </c>
      <c r="AX12" s="111">
        <v>46.29</v>
      </c>
      <c r="AY12" s="111"/>
      <c r="AZ12" s="30"/>
      <c r="BA12" s="29"/>
      <c r="BB12" s="158">
        <v>0</v>
      </c>
      <c r="BC12" s="4"/>
      <c r="BD12" s="1"/>
      <c r="BK12" s="4"/>
      <c r="BL12" s="4"/>
      <c r="BM12" s="4"/>
      <c r="BP12" s="173"/>
      <c r="BR12" s="174"/>
      <c r="BU12" s="175"/>
      <c r="BX12" s="63"/>
    </row>
    <row r="13" spans="1:76" ht="16.5" customHeight="1" x14ac:dyDescent="0.2">
      <c r="A13" s="121" t="s">
        <v>46</v>
      </c>
      <c r="B13" s="124" t="s">
        <v>47</v>
      </c>
      <c r="C13" s="114" t="s">
        <v>48</v>
      </c>
      <c r="D13" s="118">
        <v>4200000</v>
      </c>
      <c r="E13" s="37"/>
      <c r="F13" s="128">
        <v>30.274404761904762</v>
      </c>
      <c r="G13" s="144">
        <v>-0.73260073260073222</v>
      </c>
      <c r="H13" s="35">
        <v>0.06</v>
      </c>
      <c r="I13" s="36">
        <v>0</v>
      </c>
      <c r="J13" s="36">
        <v>0</v>
      </c>
      <c r="K13" s="36">
        <v>1.5</v>
      </c>
      <c r="L13" s="36">
        <v>1.5</v>
      </c>
      <c r="M13" s="36">
        <v>1.5</v>
      </c>
      <c r="N13" s="33">
        <v>3500</v>
      </c>
      <c r="O13" s="36">
        <v>0</v>
      </c>
      <c r="P13" s="33">
        <v>3500</v>
      </c>
      <c r="Q13" s="30">
        <v>9</v>
      </c>
      <c r="R13" s="32">
        <v>5000</v>
      </c>
      <c r="S13" s="28">
        <v>42800</v>
      </c>
      <c r="T13" s="36">
        <v>3.5999999999999996</v>
      </c>
      <c r="U13" s="33">
        <v>0</v>
      </c>
      <c r="V13" s="36">
        <v>24.88095238095238</v>
      </c>
      <c r="W13" s="30">
        <v>0</v>
      </c>
      <c r="X13" s="35">
        <v>0</v>
      </c>
      <c r="Y13" s="28">
        <v>0</v>
      </c>
      <c r="Z13" s="29">
        <v>64.761904761904759</v>
      </c>
      <c r="AA13" s="36">
        <v>15</v>
      </c>
      <c r="AB13" s="58">
        <v>0</v>
      </c>
      <c r="AC13" s="107">
        <v>0</v>
      </c>
      <c r="AD13" s="58">
        <v>8.4</v>
      </c>
      <c r="AE13" s="34">
        <v>9.3000000000000007</v>
      </c>
      <c r="AF13" s="196">
        <v>5000</v>
      </c>
      <c r="AG13" s="28">
        <v>44060</v>
      </c>
      <c r="AH13" s="29">
        <v>46.5</v>
      </c>
      <c r="AI13" s="32">
        <v>5000</v>
      </c>
      <c r="AJ13" s="28">
        <v>200300</v>
      </c>
      <c r="AK13" s="32">
        <v>1500</v>
      </c>
      <c r="AL13" s="29">
        <v>22.5</v>
      </c>
      <c r="AM13" s="32">
        <v>5000</v>
      </c>
      <c r="AN13" s="28">
        <v>101000</v>
      </c>
      <c r="AO13" s="33">
        <v>1500</v>
      </c>
      <c r="AP13" s="30">
        <v>7.5</v>
      </c>
      <c r="AQ13" s="31">
        <v>0</v>
      </c>
      <c r="AR13" s="28">
        <v>31500</v>
      </c>
      <c r="AS13" s="36">
        <v>0.89999999999999991</v>
      </c>
      <c r="AT13" s="30">
        <v>6.9</v>
      </c>
      <c r="AU13" s="29">
        <v>6.9</v>
      </c>
      <c r="AV13" s="166">
        <v>13.8</v>
      </c>
      <c r="AW13" s="103">
        <v>0</v>
      </c>
      <c r="AX13" s="111">
        <v>33.72</v>
      </c>
      <c r="AY13" s="111"/>
      <c r="AZ13" s="30"/>
      <c r="BA13" s="29"/>
      <c r="BB13" s="28">
        <v>0</v>
      </c>
      <c r="BC13" s="4"/>
      <c r="BD13" s="1"/>
      <c r="BK13" s="4"/>
      <c r="BL13" s="4"/>
      <c r="BM13" s="4"/>
      <c r="BP13" s="173"/>
      <c r="BR13" s="174"/>
      <c r="BU13" s="175"/>
    </row>
    <row r="14" spans="1:76" ht="16.5" customHeight="1" x14ac:dyDescent="0.2">
      <c r="A14" s="121" t="s">
        <v>49</v>
      </c>
      <c r="B14" s="124" t="s">
        <v>50</v>
      </c>
      <c r="C14" s="115" t="s">
        <v>51</v>
      </c>
      <c r="D14" s="118">
        <v>5100000</v>
      </c>
      <c r="E14" s="37"/>
      <c r="F14" s="128">
        <v>42.40656862745098</v>
      </c>
      <c r="G14" s="144">
        <v>-0.51430408228865332</v>
      </c>
      <c r="H14" s="35">
        <v>0.06</v>
      </c>
      <c r="I14" s="36">
        <v>0</v>
      </c>
      <c r="J14" s="36">
        <v>0</v>
      </c>
      <c r="K14" s="36">
        <v>2.2000000000000002</v>
      </c>
      <c r="L14" s="36">
        <v>2.2000000000000002</v>
      </c>
      <c r="M14" s="36">
        <v>2.2000000000000002</v>
      </c>
      <c r="N14" s="33">
        <v>3500</v>
      </c>
      <c r="O14" s="36">
        <v>0</v>
      </c>
      <c r="P14" s="33">
        <v>3500</v>
      </c>
      <c r="Q14" s="30">
        <v>13.2</v>
      </c>
      <c r="R14" s="32">
        <v>5000</v>
      </c>
      <c r="S14" s="28">
        <v>72320</v>
      </c>
      <c r="T14" s="36">
        <v>5.2799999999999994</v>
      </c>
      <c r="U14" s="33">
        <v>0</v>
      </c>
      <c r="V14" s="36">
        <v>34.96078431372549</v>
      </c>
      <c r="W14" s="30">
        <v>0</v>
      </c>
      <c r="X14" s="35">
        <v>0</v>
      </c>
      <c r="Y14" s="28">
        <v>0</v>
      </c>
      <c r="Z14" s="29">
        <v>91.921568627450981</v>
      </c>
      <c r="AA14" s="36">
        <v>22</v>
      </c>
      <c r="AB14" s="58">
        <v>0</v>
      </c>
      <c r="AC14" s="107">
        <v>0</v>
      </c>
      <c r="AD14" s="58">
        <v>12.32</v>
      </c>
      <c r="AE14" s="34">
        <v>13.64</v>
      </c>
      <c r="AF14" s="196">
        <v>5000</v>
      </c>
      <c r="AG14" s="28">
        <v>74564</v>
      </c>
      <c r="AH14" s="29">
        <v>68.2</v>
      </c>
      <c r="AI14" s="32">
        <v>5000</v>
      </c>
      <c r="AJ14" s="28">
        <v>352820</v>
      </c>
      <c r="AK14" s="32">
        <v>1500</v>
      </c>
      <c r="AL14" s="29">
        <v>33</v>
      </c>
      <c r="AM14" s="32">
        <v>5000</v>
      </c>
      <c r="AN14" s="28">
        <v>174800</v>
      </c>
      <c r="AO14" s="33">
        <v>1500</v>
      </c>
      <c r="AP14" s="30">
        <v>11</v>
      </c>
      <c r="AQ14" s="31">
        <v>0</v>
      </c>
      <c r="AR14" s="28">
        <v>56100</v>
      </c>
      <c r="AS14" s="36">
        <v>1.3199999999999998</v>
      </c>
      <c r="AT14" s="30">
        <v>10.120000000000001</v>
      </c>
      <c r="AU14" s="29">
        <v>10.120000000000001</v>
      </c>
      <c r="AV14" s="166">
        <v>20.240000000000002</v>
      </c>
      <c r="AW14" s="103">
        <v>0</v>
      </c>
      <c r="AX14" s="111">
        <v>27.63</v>
      </c>
      <c r="AY14" s="111"/>
      <c r="AZ14" s="30"/>
      <c r="BA14" s="29"/>
      <c r="BB14" s="158">
        <v>0</v>
      </c>
      <c r="BC14" s="4"/>
      <c r="BD14" s="1"/>
      <c r="BK14" s="4"/>
      <c r="BL14" s="4"/>
      <c r="BM14" s="4"/>
      <c r="BP14" s="173"/>
      <c r="BR14" s="174"/>
      <c r="BU14" s="175"/>
    </row>
    <row r="15" spans="1:76" ht="16.5" customHeight="1" x14ac:dyDescent="0.2">
      <c r="A15" s="121" t="s">
        <v>52</v>
      </c>
      <c r="B15" s="124" t="s">
        <v>53</v>
      </c>
      <c r="C15" s="115" t="s">
        <v>51</v>
      </c>
      <c r="D15" s="118">
        <v>6000000</v>
      </c>
      <c r="E15" s="37"/>
      <c r="F15" s="128">
        <v>43.818333333333335</v>
      </c>
      <c r="G15" s="144">
        <v>-0.38095238095238049</v>
      </c>
      <c r="H15" s="35">
        <v>0.06</v>
      </c>
      <c r="I15" s="36">
        <v>0</v>
      </c>
      <c r="J15" s="36">
        <v>0</v>
      </c>
      <c r="K15" s="36">
        <v>2.2000000000000002</v>
      </c>
      <c r="L15" s="36">
        <v>2.2000000000000002</v>
      </c>
      <c r="M15" s="36">
        <v>2.2000000000000002</v>
      </c>
      <c r="N15" s="33">
        <v>3500</v>
      </c>
      <c r="O15" s="36">
        <v>0</v>
      </c>
      <c r="P15" s="33">
        <v>3500</v>
      </c>
      <c r="Q15" s="30">
        <v>13.2</v>
      </c>
      <c r="R15" s="32">
        <v>5000</v>
      </c>
      <c r="S15" s="28">
        <v>84200</v>
      </c>
      <c r="T15" s="36">
        <v>5.2799999999999994</v>
      </c>
      <c r="U15" s="33">
        <v>0</v>
      </c>
      <c r="V15" s="36">
        <v>34.666666666666664</v>
      </c>
      <c r="W15" s="30">
        <v>0</v>
      </c>
      <c r="X15" s="35">
        <v>0</v>
      </c>
      <c r="Y15" s="28">
        <v>0</v>
      </c>
      <c r="Z15" s="29">
        <v>91.333333333333329</v>
      </c>
      <c r="AA15" s="36">
        <v>22</v>
      </c>
      <c r="AB15" s="58">
        <v>0</v>
      </c>
      <c r="AC15" s="107">
        <v>0</v>
      </c>
      <c r="AD15" s="58">
        <v>12.32</v>
      </c>
      <c r="AE15" s="34">
        <v>13.64</v>
      </c>
      <c r="AF15" s="196">
        <v>5000</v>
      </c>
      <c r="AG15" s="28">
        <v>86840</v>
      </c>
      <c r="AH15" s="29">
        <v>68.2</v>
      </c>
      <c r="AI15" s="32">
        <v>5000</v>
      </c>
      <c r="AJ15" s="28">
        <v>414200</v>
      </c>
      <c r="AK15" s="32">
        <v>1500</v>
      </c>
      <c r="AL15" s="29">
        <v>33</v>
      </c>
      <c r="AM15" s="32">
        <v>5000</v>
      </c>
      <c r="AN15" s="28">
        <v>204500</v>
      </c>
      <c r="AO15" s="33">
        <v>1500</v>
      </c>
      <c r="AP15" s="30">
        <v>11</v>
      </c>
      <c r="AQ15" s="31">
        <v>0</v>
      </c>
      <c r="AR15" s="28">
        <v>66000</v>
      </c>
      <c r="AS15" s="36">
        <v>1.3199999999999998</v>
      </c>
      <c r="AT15" s="30">
        <v>10.120000000000001</v>
      </c>
      <c r="AU15" s="29">
        <v>10.120000000000001</v>
      </c>
      <c r="AV15" s="166">
        <v>20.240000000000002</v>
      </c>
      <c r="AW15" s="103">
        <v>0</v>
      </c>
      <c r="AX15" s="111">
        <v>25.28</v>
      </c>
      <c r="AY15" s="111"/>
      <c r="AZ15" s="30"/>
      <c r="BA15" s="29"/>
      <c r="BB15" s="28">
        <v>0</v>
      </c>
      <c r="BC15" s="4"/>
      <c r="BD15" s="1"/>
      <c r="BK15" s="4"/>
      <c r="BL15" s="4"/>
      <c r="BM15" s="4"/>
      <c r="BP15" s="173"/>
      <c r="BR15" s="174"/>
      <c r="BU15" s="175"/>
    </row>
    <row r="16" spans="1:76" ht="16.5" customHeight="1" thickBot="1" x14ac:dyDescent="0.25">
      <c r="A16" s="122" t="s">
        <v>54</v>
      </c>
      <c r="B16" s="125" t="s">
        <v>53</v>
      </c>
      <c r="C16" s="116" t="s">
        <v>51</v>
      </c>
      <c r="D16" s="119">
        <v>8100000</v>
      </c>
      <c r="E16" s="37"/>
      <c r="F16" s="129">
        <v>42.954135802469132</v>
      </c>
      <c r="G16" s="145">
        <v>-0.21706688373355054</v>
      </c>
      <c r="H16" s="55">
        <v>0.06</v>
      </c>
      <c r="I16" s="56">
        <v>0</v>
      </c>
      <c r="J16" s="56">
        <v>0</v>
      </c>
      <c r="K16" s="56">
        <v>2.2000000000000002</v>
      </c>
      <c r="L16" s="56">
        <v>2.2000000000000002</v>
      </c>
      <c r="M16" s="56">
        <v>2.2000000000000002</v>
      </c>
      <c r="N16" s="50">
        <v>3500</v>
      </c>
      <c r="O16" s="56">
        <v>0</v>
      </c>
      <c r="P16" s="50">
        <v>3500</v>
      </c>
      <c r="Q16" s="52">
        <v>13.2</v>
      </c>
      <c r="R16" s="54">
        <v>5000</v>
      </c>
      <c r="S16" s="48">
        <v>111920</v>
      </c>
      <c r="T16" s="56">
        <v>5.2799999999999994</v>
      </c>
      <c r="U16" s="50">
        <v>0</v>
      </c>
      <c r="V16" s="56">
        <v>34.23456790123457</v>
      </c>
      <c r="W16" s="52">
        <v>0</v>
      </c>
      <c r="X16" s="55">
        <v>0</v>
      </c>
      <c r="Y16" s="48">
        <v>0</v>
      </c>
      <c r="Z16" s="51">
        <v>90.46913580246914</v>
      </c>
      <c r="AA16" s="56">
        <v>22</v>
      </c>
      <c r="AB16" s="57">
        <v>0</v>
      </c>
      <c r="AC16" s="108">
        <v>0</v>
      </c>
      <c r="AD16" s="57">
        <v>12.32</v>
      </c>
      <c r="AE16" s="49">
        <v>13.64</v>
      </c>
      <c r="AF16" s="197">
        <v>5000</v>
      </c>
      <c r="AG16" s="48">
        <v>115484</v>
      </c>
      <c r="AH16" s="51">
        <v>68.2</v>
      </c>
      <c r="AI16" s="54">
        <v>5000</v>
      </c>
      <c r="AJ16" s="48">
        <v>557420</v>
      </c>
      <c r="AK16" s="54">
        <v>1500</v>
      </c>
      <c r="AL16" s="51">
        <v>33</v>
      </c>
      <c r="AM16" s="54">
        <v>5000</v>
      </c>
      <c r="AN16" s="48">
        <v>273800</v>
      </c>
      <c r="AO16" s="50">
        <v>1500</v>
      </c>
      <c r="AP16" s="52">
        <v>11</v>
      </c>
      <c r="AQ16" s="53">
        <v>0</v>
      </c>
      <c r="AR16" s="48">
        <v>89100</v>
      </c>
      <c r="AS16" s="56">
        <v>1.3199999999999998</v>
      </c>
      <c r="AT16" s="52">
        <v>10.120000000000001</v>
      </c>
      <c r="AU16" s="51">
        <v>10.120000000000001</v>
      </c>
      <c r="AV16" s="167">
        <v>20.240000000000002</v>
      </c>
      <c r="AW16" s="55">
        <v>0</v>
      </c>
      <c r="AX16" s="56">
        <v>24.58</v>
      </c>
      <c r="AY16" s="56"/>
      <c r="AZ16" s="52"/>
      <c r="BA16" s="51"/>
      <c r="BB16" s="48">
        <v>0</v>
      </c>
      <c r="BC16" s="4"/>
      <c r="BD16" s="1"/>
      <c r="BK16" s="4"/>
      <c r="BL16" s="4"/>
      <c r="BM16" s="4"/>
      <c r="BP16" s="173"/>
      <c r="BR16" s="174"/>
      <c r="BU16" s="175"/>
    </row>
    <row r="17" spans="1:56" ht="18" customHeight="1" thickTop="1" x14ac:dyDescent="0.2">
      <c r="A17" s="194" t="s">
        <v>55</v>
      </c>
      <c r="B17" s="95"/>
      <c r="C17" s="95"/>
      <c r="D17" s="97"/>
      <c r="E17" s="37"/>
      <c r="F17"/>
      <c r="G17" s="14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 s="4"/>
      <c r="BD17" s="1"/>
    </row>
    <row r="18" spans="1:56" ht="16.5" customHeight="1" x14ac:dyDescent="0.25">
      <c r="A18" s="194" t="s">
        <v>56</v>
      </c>
      <c r="B18" s="96"/>
      <c r="AE18"/>
      <c r="AF18"/>
      <c r="AG18"/>
      <c r="AH18"/>
      <c r="AI18"/>
      <c r="AJ18"/>
      <c r="AK18"/>
      <c r="AL18"/>
      <c r="AM18"/>
      <c r="AN18"/>
      <c r="AO18"/>
      <c r="BC18" s="1"/>
      <c r="BD18" s="1"/>
    </row>
    <row r="19" spans="1:56" ht="18" customHeight="1" x14ac:dyDescent="0.2">
      <c r="A19" s="126" t="s">
        <v>336</v>
      </c>
      <c r="B19" s="95"/>
      <c r="C19" s="95"/>
      <c r="D19" s="97"/>
      <c r="E19" s="37"/>
      <c r="F19"/>
      <c r="G19" s="14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 s="4"/>
      <c r="BD19" s="1"/>
    </row>
    <row r="20" spans="1:56" ht="18" customHeight="1" x14ac:dyDescent="0.2">
      <c r="A20" s="126" t="s">
        <v>325</v>
      </c>
      <c r="B20" s="95"/>
      <c r="C20" s="95"/>
      <c r="D20" s="97"/>
      <c r="E20" s="37"/>
      <c r="F20"/>
      <c r="G20" s="14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 s="4"/>
      <c r="BD20" s="1"/>
    </row>
    <row r="21" spans="1:56" ht="18" customHeight="1" x14ac:dyDescent="0.2">
      <c r="A21" s="126" t="s">
        <v>303</v>
      </c>
      <c r="B21" s="95"/>
      <c r="C21" s="95"/>
      <c r="D21" s="97"/>
      <c r="E21" s="37"/>
      <c r="F21"/>
      <c r="G21" s="14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 s="4"/>
      <c r="BD21" s="1"/>
    </row>
    <row r="22" spans="1:56" ht="18" customHeight="1" x14ac:dyDescent="0.2">
      <c r="A22" s="126" t="s">
        <v>302</v>
      </c>
      <c r="B22" s="95"/>
      <c r="C22" s="95"/>
      <c r="D22" s="97"/>
      <c r="E22" s="37"/>
      <c r="F22"/>
      <c r="G22" s="14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 s="4"/>
      <c r="BD22" s="1"/>
    </row>
    <row r="23" spans="1:56" ht="18" customHeight="1" x14ac:dyDescent="0.2">
      <c r="A23" s="126" t="s">
        <v>338</v>
      </c>
      <c r="B23" s="95"/>
      <c r="C23" s="95"/>
      <c r="D23" s="97"/>
      <c r="E23" s="37"/>
      <c r="F23"/>
      <c r="G23" s="14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 s="4"/>
      <c r="BD23" s="1"/>
    </row>
    <row r="24" spans="1:56" ht="18" customHeight="1" x14ac:dyDescent="0.2">
      <c r="A24" s="126" t="s">
        <v>326</v>
      </c>
      <c r="B24" s="95"/>
      <c r="C24" s="95"/>
      <c r="D24" s="97"/>
      <c r="E24" s="37"/>
      <c r="F24"/>
      <c r="G24" s="14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 s="4"/>
      <c r="BD24" s="1"/>
    </row>
    <row r="25" spans="1:56" ht="15.75" customHeight="1" x14ac:dyDescent="0.2">
      <c r="A25" s="126" t="s">
        <v>337</v>
      </c>
      <c r="B25" s="126"/>
      <c r="C25" s="126"/>
      <c r="D25" s="126"/>
      <c r="E25" s="126"/>
      <c r="F25" s="126"/>
      <c r="G25" s="126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 s="4"/>
      <c r="BD25" s="1"/>
    </row>
    <row r="26" spans="1:56" ht="16.5" customHeight="1" x14ac:dyDescent="0.25">
      <c r="B26" s="96"/>
      <c r="AE26"/>
      <c r="AF26"/>
      <c r="AG26"/>
      <c r="AH26"/>
      <c r="AI26"/>
      <c r="AJ26"/>
      <c r="AK26"/>
      <c r="AL26"/>
      <c r="AM26"/>
      <c r="AN26"/>
      <c r="AO26"/>
      <c r="BC26" s="1"/>
      <c r="BD26" s="1"/>
    </row>
    <row r="27" spans="1:56" ht="30" customHeight="1" x14ac:dyDescent="0.2">
      <c r="A27" s="77" t="s">
        <v>25</v>
      </c>
      <c r="B27" s="78" t="s">
        <v>57</v>
      </c>
      <c r="C27" s="79" t="s">
        <v>58</v>
      </c>
      <c r="D27"/>
      <c r="E27"/>
      <c r="F27"/>
      <c r="G27" s="146"/>
      <c r="H27"/>
      <c r="AE27"/>
      <c r="AF27"/>
      <c r="AG27"/>
      <c r="AH27"/>
      <c r="AI27"/>
      <c r="AJ27"/>
      <c r="AK27"/>
      <c r="AL27"/>
      <c r="AM27"/>
      <c r="AN27"/>
      <c r="AO27"/>
      <c r="BC27" s="1"/>
      <c r="BD27" s="1"/>
    </row>
    <row r="28" spans="1:56" ht="12" customHeight="1" x14ac:dyDescent="0.2">
      <c r="A28" s="80">
        <v>1</v>
      </c>
      <c r="B28" s="81" t="s">
        <v>59</v>
      </c>
      <c r="C28" s="82" t="s">
        <v>60</v>
      </c>
      <c r="D28"/>
      <c r="E28"/>
      <c r="F28"/>
      <c r="G28" s="146"/>
      <c r="H28" s="93"/>
      <c r="AE28"/>
      <c r="AF28"/>
      <c r="AG28"/>
      <c r="AH28"/>
      <c r="AI28"/>
      <c r="AJ28"/>
      <c r="AK28"/>
      <c r="AL28"/>
      <c r="AM28"/>
      <c r="AN28"/>
      <c r="AO28"/>
      <c r="BC28" s="1"/>
      <c r="BD28" s="1"/>
    </row>
    <row r="29" spans="1:56" ht="12.75" customHeight="1" x14ac:dyDescent="0.2">
      <c r="A29" s="83">
        <v>2</v>
      </c>
      <c r="B29" s="84" t="s">
        <v>61</v>
      </c>
      <c r="C29" s="85" t="s">
        <v>60</v>
      </c>
      <c r="D29"/>
      <c r="E29"/>
      <c r="F29"/>
      <c r="G29" s="146"/>
      <c r="H29"/>
      <c r="AE29"/>
      <c r="AF29"/>
      <c r="AG29"/>
      <c r="AH29"/>
      <c r="AI29"/>
      <c r="AJ29"/>
      <c r="AK29"/>
      <c r="AL29"/>
      <c r="AM29"/>
      <c r="AN29"/>
      <c r="AO29"/>
      <c r="BC29" s="1"/>
      <c r="BD29" s="1"/>
    </row>
    <row r="30" spans="1:56" x14ac:dyDescent="0.2">
      <c r="A30" s="83">
        <v>5</v>
      </c>
      <c r="B30" s="84" t="s">
        <v>62</v>
      </c>
      <c r="C30" s="85" t="s">
        <v>60</v>
      </c>
      <c r="D30"/>
      <c r="E30"/>
      <c r="F30"/>
      <c r="G30" s="146"/>
      <c r="H30"/>
      <c r="AE30"/>
      <c r="AF30"/>
      <c r="AG30"/>
      <c r="AH30"/>
      <c r="AI30"/>
      <c r="AJ30"/>
      <c r="AK30"/>
      <c r="AL30"/>
      <c r="AM30"/>
      <c r="AN30"/>
      <c r="AO30"/>
      <c r="BC30" s="1"/>
      <c r="BD30" s="1"/>
    </row>
    <row r="31" spans="1:56" x14ac:dyDescent="0.2">
      <c r="A31" s="83">
        <v>10</v>
      </c>
      <c r="B31" s="84" t="s">
        <v>63</v>
      </c>
      <c r="C31" s="85" t="s">
        <v>60</v>
      </c>
      <c r="D31"/>
      <c r="E31"/>
      <c r="F31"/>
      <c r="G31" s="146"/>
      <c r="H31"/>
      <c r="AE31"/>
      <c r="AF31"/>
      <c r="AG31"/>
      <c r="AH31"/>
      <c r="AI31"/>
      <c r="AJ31"/>
      <c r="AK31"/>
      <c r="AL31"/>
      <c r="AM31"/>
      <c r="AN31"/>
      <c r="AO31"/>
      <c r="BC31" s="1"/>
      <c r="BD31" s="1"/>
    </row>
    <row r="32" spans="1:56" x14ac:dyDescent="0.2">
      <c r="A32" s="83">
        <v>20</v>
      </c>
      <c r="B32" s="84" t="s">
        <v>64</v>
      </c>
      <c r="C32" s="85" t="s">
        <v>60</v>
      </c>
      <c r="D32"/>
      <c r="E32"/>
      <c r="F32"/>
      <c r="G32" s="146"/>
      <c r="H32"/>
      <c r="AE32"/>
      <c r="AF32"/>
      <c r="AG32"/>
      <c r="AH32"/>
      <c r="AI32"/>
      <c r="AJ32"/>
      <c r="AK32"/>
      <c r="AL32"/>
      <c r="AM32"/>
      <c r="AN32"/>
      <c r="AO32"/>
      <c r="BC32" s="1"/>
      <c r="BD32" s="1"/>
    </row>
    <row r="33" spans="1:56" x14ac:dyDescent="0.2">
      <c r="A33" s="86">
        <v>30</v>
      </c>
      <c r="B33" s="87" t="s">
        <v>64</v>
      </c>
      <c r="C33" s="88" t="s">
        <v>60</v>
      </c>
      <c r="D33"/>
      <c r="E33"/>
      <c r="F33"/>
      <c r="G33" s="146"/>
      <c r="H33"/>
      <c r="BC33" s="1"/>
      <c r="BD33" s="1"/>
    </row>
    <row r="34" spans="1:56" x14ac:dyDescent="0.2">
      <c r="A34" s="89">
        <v>50</v>
      </c>
      <c r="B34" s="90" t="s">
        <v>64</v>
      </c>
      <c r="C34" s="91" t="s">
        <v>60</v>
      </c>
      <c r="D34"/>
      <c r="E34"/>
      <c r="F34"/>
      <c r="G34" s="146"/>
      <c r="H34"/>
      <c r="AO34" s="5"/>
      <c r="BC34" s="1"/>
      <c r="BD34" s="1"/>
    </row>
    <row r="35" spans="1:56" x14ac:dyDescent="0.2">
      <c r="B35"/>
      <c r="C35"/>
      <c r="D35"/>
      <c r="E35"/>
      <c r="F35"/>
      <c r="G35" s="146"/>
      <c r="H35"/>
      <c r="AO35" s="5"/>
      <c r="BC35" s="1"/>
      <c r="BD35" s="1"/>
    </row>
    <row r="36" spans="1:56" ht="30" x14ac:dyDescent="0.2">
      <c r="A36" s="77" t="s">
        <v>25</v>
      </c>
      <c r="B36" s="101" t="s">
        <v>65</v>
      </c>
      <c r="C36" s="102" t="s">
        <v>66</v>
      </c>
      <c r="D36"/>
      <c r="E36"/>
      <c r="F36"/>
      <c r="G36" s="146"/>
      <c r="H36"/>
      <c r="AO36" s="5"/>
    </row>
    <row r="37" spans="1:56" x14ac:dyDescent="0.2">
      <c r="A37" s="80">
        <v>1</v>
      </c>
      <c r="B37" s="81">
        <v>300</v>
      </c>
      <c r="C37" s="98">
        <f t="shared" ref="C37:C43" si="0">A37*B37</f>
        <v>300</v>
      </c>
      <c r="D37"/>
      <c r="E37" s="94"/>
      <c r="F37"/>
      <c r="G37" s="146"/>
      <c r="H37"/>
      <c r="AO37" s="5"/>
    </row>
    <row r="38" spans="1:56" x14ac:dyDescent="0.2">
      <c r="A38" s="83">
        <v>2</v>
      </c>
      <c r="B38" s="84">
        <v>200</v>
      </c>
      <c r="C38" s="100">
        <f t="shared" si="0"/>
        <v>400</v>
      </c>
      <c r="D38"/>
      <c r="E38" s="94"/>
      <c r="F38"/>
      <c r="G38" s="146"/>
      <c r="H38"/>
      <c r="AO38" s="5"/>
    </row>
    <row r="39" spans="1:56" x14ac:dyDescent="0.2">
      <c r="A39" s="83">
        <v>5</v>
      </c>
      <c r="B39" s="84">
        <v>100</v>
      </c>
      <c r="C39" s="100">
        <f t="shared" si="0"/>
        <v>500</v>
      </c>
      <c r="D39"/>
      <c r="E39" s="92"/>
      <c r="F39"/>
      <c r="G39" s="146"/>
      <c r="H39"/>
      <c r="AE39"/>
      <c r="AG39"/>
      <c r="AO39"/>
    </row>
    <row r="40" spans="1:56" x14ac:dyDescent="0.2">
      <c r="A40" s="83">
        <v>10</v>
      </c>
      <c r="B40" s="84">
        <v>60</v>
      </c>
      <c r="C40" s="100">
        <f t="shared" si="0"/>
        <v>600</v>
      </c>
      <c r="AE40"/>
      <c r="AG40"/>
      <c r="AO40"/>
    </row>
    <row r="41" spans="1:56" x14ac:dyDescent="0.2">
      <c r="A41" s="83">
        <v>20</v>
      </c>
      <c r="B41" s="84">
        <v>30</v>
      </c>
      <c r="C41" s="100">
        <f t="shared" si="0"/>
        <v>600</v>
      </c>
      <c r="AE41"/>
      <c r="AG41"/>
      <c r="AO41"/>
    </row>
    <row r="42" spans="1:56" x14ac:dyDescent="0.2">
      <c r="A42" s="86">
        <v>30</v>
      </c>
      <c r="B42" s="87">
        <v>20</v>
      </c>
      <c r="C42" s="100">
        <f t="shared" si="0"/>
        <v>600</v>
      </c>
      <c r="AE42"/>
      <c r="AG42"/>
      <c r="AO42"/>
    </row>
    <row r="43" spans="1:56" x14ac:dyDescent="0.2">
      <c r="A43" s="89">
        <v>50</v>
      </c>
      <c r="B43" s="90">
        <v>20</v>
      </c>
      <c r="C43" s="99">
        <f t="shared" si="0"/>
        <v>1000</v>
      </c>
      <c r="AE43"/>
      <c r="AG43"/>
      <c r="AO43"/>
    </row>
    <row r="44" spans="1:56" x14ac:dyDescent="0.2">
      <c r="AE44"/>
      <c r="AG44"/>
      <c r="AO44"/>
    </row>
    <row r="45" spans="1:56" x14ac:dyDescent="0.2">
      <c r="AE45"/>
      <c r="AG45"/>
      <c r="AO45"/>
    </row>
    <row r="46" spans="1:56" x14ac:dyDescent="0.2">
      <c r="AE46"/>
      <c r="AG46"/>
      <c r="AO46"/>
    </row>
    <row r="47" spans="1:56" x14ac:dyDescent="0.2">
      <c r="AE47"/>
      <c r="AG47"/>
      <c r="AO47"/>
    </row>
    <row r="48" spans="1:56" ht="18.75" customHeight="1" x14ac:dyDescent="0.2">
      <c r="AE48"/>
      <c r="AG48"/>
      <c r="AO48"/>
    </row>
    <row r="49" spans="3:181" ht="18.75" customHeight="1" x14ac:dyDescent="0.2">
      <c r="AE49"/>
      <c r="AG49"/>
      <c r="AO49"/>
    </row>
    <row r="50" spans="3:181" ht="18.75" customHeight="1" x14ac:dyDescent="0.2">
      <c r="AE50"/>
      <c r="AG50"/>
      <c r="AO50"/>
    </row>
    <row r="51" spans="3:181" ht="18.75" customHeight="1" x14ac:dyDescent="0.2">
      <c r="S51" s="168"/>
      <c r="Y51" s="168"/>
      <c r="AB51" s="138"/>
      <c r="AG51" s="168"/>
      <c r="AJ51" s="168"/>
      <c r="AK51" s="138"/>
      <c r="AN51" s="168"/>
      <c r="AR51" s="168"/>
      <c r="AV51" s="168"/>
      <c r="AZ51" s="169"/>
      <c r="BA51" s="169"/>
      <c r="BC51" s="4"/>
      <c r="BD51" s="168"/>
      <c r="BE51" s="4"/>
      <c r="BF51" s="4"/>
      <c r="BG51" s="4"/>
      <c r="BH51" s="4"/>
      <c r="BI51" s="4"/>
      <c r="BJ51" s="4"/>
      <c r="BK51" s="168"/>
      <c r="BL51" s="4"/>
      <c r="BM51" s="4"/>
      <c r="BN51" s="168"/>
      <c r="BO51" s="4"/>
      <c r="BP51" s="4"/>
      <c r="BQ51" s="168"/>
      <c r="BR51" s="4"/>
      <c r="BS51" s="4"/>
      <c r="BT51" s="168"/>
      <c r="BU51" s="4"/>
      <c r="BV51" s="4"/>
      <c r="BW51" s="168"/>
      <c r="BX51" s="4"/>
      <c r="BY51" s="4"/>
      <c r="BZ51" s="168"/>
      <c r="CA51" s="4"/>
      <c r="CB51" s="4"/>
      <c r="CC51" s="168"/>
      <c r="CD51" s="4"/>
      <c r="CE51" s="4"/>
      <c r="CF51" s="168"/>
      <c r="CG51" s="4"/>
      <c r="CH51" s="4"/>
      <c r="CI51" s="4"/>
      <c r="CJ51" s="4"/>
      <c r="CK51" s="168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168"/>
      <c r="DD51" s="4"/>
      <c r="DE51" s="4"/>
      <c r="DF51" s="168"/>
      <c r="DG51" s="4"/>
      <c r="DH51" s="4"/>
      <c r="DI51" s="168"/>
      <c r="DJ51" s="4"/>
      <c r="DK51" s="4"/>
      <c r="DL51" s="168"/>
      <c r="DM51" s="4"/>
      <c r="DN51" s="4"/>
      <c r="DO51" s="168"/>
      <c r="DP51" s="4"/>
      <c r="DQ51" s="4"/>
      <c r="DR51" s="4"/>
      <c r="DS51" s="4"/>
      <c r="DT51" s="4"/>
      <c r="DU51" s="168"/>
      <c r="DV51" s="4"/>
      <c r="DW51" s="4"/>
      <c r="DX51" s="4"/>
      <c r="DY51" s="4"/>
      <c r="DZ51" s="168"/>
      <c r="EA51" s="4"/>
      <c r="EB51" s="4"/>
      <c r="EC51" s="4"/>
      <c r="ED51" s="4"/>
      <c r="EE51" s="4"/>
      <c r="EF51" s="4"/>
      <c r="EG51" s="168"/>
      <c r="EH51" s="4"/>
      <c r="EI51" s="4"/>
      <c r="EJ51" s="4"/>
      <c r="EK51" s="168"/>
      <c r="EL51" s="4"/>
      <c r="EM51" s="4"/>
      <c r="EN51" s="168"/>
      <c r="EO51" s="4"/>
      <c r="EP51" s="4"/>
      <c r="EQ51" s="4"/>
      <c r="ER51" s="4"/>
      <c r="ES51" s="4"/>
      <c r="ET51" s="4"/>
      <c r="EU51" s="168"/>
      <c r="EV51" s="4"/>
      <c r="EW51" s="3"/>
      <c r="EX51" s="4"/>
      <c r="EY51" s="4"/>
      <c r="EZ51" s="4"/>
      <c r="FA51" s="168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2"/>
      <c r="FX51" s="2"/>
      <c r="FY51" s="2"/>
    </row>
    <row r="52" spans="3:181" ht="18.75" customHeight="1" x14ac:dyDescent="0.2"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3"/>
      <c r="EX52" s="4"/>
      <c r="EY52" s="4"/>
      <c r="EZ52" s="4"/>
      <c r="FA52" s="4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2"/>
      <c r="FX52" s="2"/>
      <c r="FY52" s="2"/>
    </row>
    <row r="53" spans="3:181" ht="18.75" customHeight="1" x14ac:dyDescent="0.2">
      <c r="AE53"/>
      <c r="AG53"/>
      <c r="AO53"/>
      <c r="AZ53" s="3"/>
      <c r="BA53" s="3"/>
      <c r="BC53" s="4"/>
      <c r="BD53" s="4"/>
      <c r="BE53" s="3"/>
      <c r="BF53" s="3"/>
      <c r="BG53" s="3"/>
      <c r="BH53" s="3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3"/>
      <c r="CI53" s="4"/>
      <c r="CJ53" s="4"/>
      <c r="CK53" s="4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3"/>
      <c r="DQ53" s="3"/>
      <c r="DR53" s="3"/>
      <c r="DS53" s="4"/>
      <c r="DT53" s="4"/>
      <c r="DU53" s="4"/>
      <c r="DV53" s="3"/>
      <c r="DW53" s="3"/>
      <c r="DX53" s="4"/>
      <c r="DY53" s="4"/>
      <c r="DZ53" s="4"/>
      <c r="EA53" s="3"/>
      <c r="EB53" s="3"/>
      <c r="EC53" s="3"/>
      <c r="ED53" s="3"/>
      <c r="EE53" s="4"/>
      <c r="EF53" s="4"/>
      <c r="EG53" s="4"/>
      <c r="EH53" s="3"/>
      <c r="EI53" s="4"/>
      <c r="EJ53" s="4"/>
      <c r="EK53" s="4"/>
      <c r="EL53" s="4"/>
      <c r="EM53" s="4"/>
      <c r="EN53" s="4"/>
      <c r="EO53" s="3"/>
      <c r="EP53" s="3"/>
      <c r="EQ53" s="3"/>
      <c r="ER53" s="3"/>
      <c r="ES53" s="4"/>
      <c r="ET53" s="4"/>
      <c r="EU53" s="4"/>
      <c r="EV53" s="3"/>
      <c r="EW53" s="3"/>
      <c r="EX53" s="3"/>
      <c r="EY53" s="4"/>
      <c r="EZ53" s="4"/>
      <c r="FA53" s="4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2"/>
      <c r="FX53" s="2"/>
      <c r="FY53" s="2"/>
    </row>
    <row r="54" spans="3:181" ht="18.75" customHeight="1" x14ac:dyDescent="0.2">
      <c r="H54" s="138"/>
      <c r="AE54"/>
      <c r="AG54"/>
      <c r="AO54"/>
      <c r="AZ54" s="3"/>
      <c r="BA54" s="3"/>
      <c r="BC54" s="4"/>
      <c r="BD54" s="4"/>
      <c r="BE54" s="3"/>
      <c r="BF54" s="3"/>
      <c r="BG54" s="3"/>
      <c r="BH54" s="3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3"/>
      <c r="CI54" s="4"/>
      <c r="CJ54" s="4"/>
      <c r="CK54" s="4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3"/>
      <c r="DQ54" s="3"/>
      <c r="DR54" s="3"/>
      <c r="DS54" s="4"/>
      <c r="DT54" s="4"/>
      <c r="DU54" s="4"/>
      <c r="DV54" s="3"/>
      <c r="DW54" s="3"/>
      <c r="DX54" s="4"/>
      <c r="DY54" s="4"/>
      <c r="DZ54" s="4"/>
      <c r="EA54" s="3"/>
      <c r="EB54" s="3"/>
      <c r="EC54" s="3"/>
      <c r="ED54" s="3"/>
      <c r="EE54" s="4"/>
      <c r="EF54" s="4"/>
      <c r="EG54" s="4"/>
      <c r="EH54" s="3"/>
      <c r="EI54" s="4"/>
      <c r="EJ54" s="4"/>
      <c r="EK54" s="4"/>
      <c r="EL54" s="4"/>
      <c r="EM54" s="4"/>
      <c r="EN54" s="4"/>
      <c r="EO54" s="3"/>
      <c r="EP54" s="3"/>
      <c r="EQ54" s="3"/>
      <c r="ER54" s="3"/>
      <c r="ES54" s="4"/>
      <c r="ET54" s="4"/>
      <c r="EU54" s="4"/>
      <c r="EV54" s="3"/>
      <c r="EW54" s="3"/>
      <c r="EX54" s="3"/>
      <c r="EY54" s="4"/>
      <c r="EZ54" s="4"/>
      <c r="FA54" s="4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2"/>
      <c r="FX54" s="2"/>
      <c r="FY54" s="2"/>
    </row>
    <row r="55" spans="3:181" ht="18.75" customHeight="1" x14ac:dyDescent="0.2">
      <c r="V55" s="170"/>
      <c r="AE55"/>
      <c r="AG55"/>
      <c r="AO55"/>
      <c r="AZ55" s="3"/>
      <c r="BA55" s="3"/>
      <c r="BC55" s="4"/>
      <c r="BD55" s="4"/>
      <c r="BE55" s="3"/>
      <c r="BF55" s="3"/>
      <c r="BG55" s="3"/>
      <c r="BH55" s="3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3"/>
      <c r="CI55" s="4"/>
      <c r="CJ55" s="4"/>
      <c r="CK55" s="4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3"/>
      <c r="DQ55" s="3"/>
      <c r="DR55" s="3"/>
      <c r="DS55" s="4"/>
      <c r="DT55" s="4"/>
      <c r="DU55" s="4"/>
      <c r="DV55" s="3"/>
      <c r="DW55" s="3"/>
      <c r="DX55" s="4"/>
      <c r="DY55" s="4"/>
      <c r="DZ55" s="4"/>
      <c r="EA55" s="3"/>
      <c r="EB55" s="3"/>
      <c r="EC55" s="3"/>
      <c r="ED55" s="3"/>
      <c r="EE55" s="4"/>
      <c r="EF55" s="4"/>
      <c r="EG55" s="4"/>
      <c r="EH55" s="3"/>
      <c r="EI55" s="4"/>
      <c r="EJ55" s="4"/>
      <c r="EK55" s="4"/>
      <c r="EL55" s="4"/>
      <c r="EM55" s="4"/>
      <c r="EN55" s="4"/>
      <c r="EO55" s="3"/>
      <c r="EP55" s="3"/>
      <c r="EQ55" s="3"/>
      <c r="ER55" s="3"/>
      <c r="ES55" s="4"/>
      <c r="ET55" s="4"/>
      <c r="EU55" s="4"/>
      <c r="EV55" s="3"/>
      <c r="EW55" s="3"/>
      <c r="EX55" s="3"/>
      <c r="EY55" s="4"/>
      <c r="EZ55" s="4"/>
      <c r="FA55" s="4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2"/>
      <c r="FX55" s="2"/>
      <c r="FY55" s="2"/>
    </row>
    <row r="56" spans="3:181" ht="18.75" customHeight="1" x14ac:dyDescent="0.2">
      <c r="V56" s="170"/>
      <c r="AE56"/>
      <c r="AG56"/>
      <c r="AO56"/>
      <c r="AZ56" s="3"/>
      <c r="BA56" s="3"/>
      <c r="BC56" s="4"/>
      <c r="BD56" s="4"/>
      <c r="BE56" s="3"/>
      <c r="BF56" s="3"/>
      <c r="BG56" s="3"/>
      <c r="BH56" s="3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3"/>
      <c r="CI56" s="4"/>
      <c r="CJ56" s="4"/>
      <c r="CK56" s="4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3"/>
      <c r="DQ56" s="3"/>
      <c r="DR56" s="3"/>
      <c r="DS56" s="4"/>
      <c r="DT56" s="4"/>
      <c r="DU56" s="4"/>
      <c r="DV56" s="3"/>
      <c r="DW56" s="3"/>
      <c r="DX56" s="4"/>
      <c r="DY56" s="4"/>
      <c r="DZ56" s="4"/>
      <c r="EA56" s="3"/>
      <c r="EB56" s="3"/>
      <c r="EC56" s="3"/>
      <c r="ED56" s="3"/>
      <c r="EE56" s="4"/>
      <c r="EF56" s="4"/>
      <c r="EG56" s="4"/>
      <c r="EH56" s="3"/>
      <c r="EI56" s="4"/>
      <c r="EJ56" s="4"/>
      <c r="EK56" s="4"/>
      <c r="EL56" s="4"/>
      <c r="EM56" s="4"/>
      <c r="EN56" s="4"/>
      <c r="EO56" s="3"/>
      <c r="EP56" s="3"/>
      <c r="EQ56" s="3"/>
      <c r="ER56" s="3"/>
      <c r="ES56" s="4"/>
      <c r="ET56" s="4"/>
      <c r="EU56" s="4"/>
      <c r="EV56" s="3"/>
      <c r="EW56" s="3"/>
      <c r="EX56" s="3"/>
      <c r="EY56" s="4"/>
      <c r="EZ56" s="4"/>
      <c r="FA56" s="4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2"/>
      <c r="FX56" s="2"/>
      <c r="FY56" s="2"/>
    </row>
    <row r="57" spans="3:181" x14ac:dyDescent="0.2">
      <c r="AE57"/>
      <c r="AG57"/>
      <c r="AO57"/>
      <c r="AZ57" s="3"/>
      <c r="BA57" s="3"/>
      <c r="BC57" s="4"/>
      <c r="BD57" s="4"/>
      <c r="BE57" s="3"/>
      <c r="BF57" s="3"/>
      <c r="BG57" s="3"/>
      <c r="BH57" s="3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3"/>
      <c r="CI57" s="4"/>
      <c r="CJ57" s="4"/>
      <c r="CK57" s="4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3"/>
      <c r="DQ57" s="3"/>
      <c r="DR57" s="3"/>
      <c r="DS57" s="4"/>
      <c r="DT57" s="4"/>
      <c r="DU57" s="4"/>
      <c r="DV57" s="3"/>
      <c r="DW57" s="3"/>
      <c r="DX57" s="4"/>
      <c r="DY57" s="4"/>
      <c r="DZ57" s="4"/>
      <c r="EA57" s="3"/>
      <c r="EB57" s="3"/>
      <c r="EC57" s="3"/>
      <c r="ED57" s="3"/>
      <c r="EE57" s="4"/>
      <c r="EF57" s="4"/>
      <c r="EG57" s="4"/>
      <c r="EH57" s="3"/>
      <c r="EI57" s="4"/>
      <c r="EJ57" s="4"/>
      <c r="EK57" s="4"/>
      <c r="EL57" s="4"/>
      <c r="EM57" s="4"/>
      <c r="EN57" s="4"/>
      <c r="EO57" s="3"/>
      <c r="EP57" s="3"/>
      <c r="EQ57" s="3"/>
      <c r="ER57" s="3"/>
      <c r="ES57" s="4"/>
      <c r="ET57" s="4"/>
      <c r="EU57" s="4"/>
      <c r="EV57" s="3"/>
      <c r="EW57" s="3"/>
      <c r="EX57" s="3"/>
      <c r="EY57" s="4"/>
      <c r="EZ57" s="4"/>
      <c r="FA57" s="4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2"/>
      <c r="FX57" s="2"/>
      <c r="FY57" s="2"/>
    </row>
    <row r="58" spans="3:181" x14ac:dyDescent="0.2">
      <c r="C58" s="171"/>
      <c r="G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3"/>
      <c r="EX58" s="4"/>
      <c r="EY58" s="4"/>
      <c r="EZ58" s="4"/>
      <c r="FA58" s="4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2"/>
      <c r="FX58" s="2"/>
      <c r="FY58" s="2"/>
    </row>
    <row r="59" spans="3:181" x14ac:dyDescent="0.2">
      <c r="AE59"/>
      <c r="AG59"/>
      <c r="AO59"/>
      <c r="AZ59" s="3"/>
      <c r="BA59" s="3"/>
      <c r="BC59" s="4"/>
      <c r="BD59" s="4"/>
      <c r="BE59" s="3"/>
      <c r="BF59" s="3"/>
      <c r="BG59" s="3"/>
      <c r="BH59" s="3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3"/>
      <c r="CI59" s="4"/>
      <c r="CJ59" s="4"/>
      <c r="CK59" s="4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3"/>
      <c r="DQ59" s="3"/>
      <c r="DR59" s="3"/>
      <c r="DS59" s="4"/>
      <c r="DT59" s="4"/>
      <c r="DU59" s="4"/>
      <c r="DV59" s="3"/>
      <c r="DW59" s="3"/>
      <c r="DX59" s="4"/>
      <c r="DY59" s="4"/>
      <c r="DZ59" s="4"/>
      <c r="EA59" s="3"/>
      <c r="EB59" s="3"/>
      <c r="EC59" s="3"/>
      <c r="ED59" s="3"/>
      <c r="EE59" s="4"/>
      <c r="EF59" s="4"/>
      <c r="EG59" s="4"/>
      <c r="EH59" s="3"/>
      <c r="EI59" s="4"/>
      <c r="EJ59" s="4"/>
      <c r="EK59" s="4"/>
      <c r="EL59" s="4"/>
      <c r="EM59" s="4"/>
      <c r="EN59" s="4"/>
      <c r="EO59" s="3"/>
      <c r="EP59" s="3"/>
      <c r="EQ59" s="3"/>
      <c r="ER59" s="3"/>
      <c r="ES59" s="4"/>
      <c r="ET59" s="4"/>
      <c r="EU59" s="4"/>
      <c r="EV59" s="3"/>
      <c r="EW59" s="3"/>
      <c r="EX59" s="3"/>
      <c r="EY59" s="4"/>
      <c r="EZ59" s="4"/>
      <c r="FA59" s="4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2"/>
      <c r="FX59" s="2"/>
      <c r="FY59" s="2"/>
    </row>
  </sheetData>
  <customSheetViews>
    <customSheetView guid="{4D2DEF5B-1FB4-4C04-BDCF-782074A5CEF8}" showGridLines="0" hiddenRows="1">
      <pane xSplit="5" ySplit="2" topLeftCell="F3" activePane="bottomRight" state="frozen"/>
      <selection pane="bottomRight" activeCell="P24" sqref="P24"/>
      <pageMargins left="0.5" right="0.5" top="0.75" bottom="0.75" header="0.5" footer="0.5"/>
      <pageSetup scale="82" fitToHeight="2" orientation="landscape" r:id="rId1"/>
      <headerFooter alignWithMargins="0">
        <oddFooter>&amp;C&amp;"Calibri,Regular"&amp;8&amp;D - &amp;T&amp;R&amp;"Calibri,Regular"&amp;8&amp;F</oddFooter>
      </headerFooter>
    </customSheetView>
  </customSheetViews>
  <mergeCells count="8">
    <mergeCell ref="Q3:S3"/>
    <mergeCell ref="AT3:AV3"/>
    <mergeCell ref="AZ3:BB3"/>
    <mergeCell ref="AP3:AR3"/>
    <mergeCell ref="AH3:AJ3"/>
    <mergeCell ref="AK3:AN3"/>
    <mergeCell ref="W3:Y3"/>
    <mergeCell ref="AE3:AG3"/>
  </mergeCells>
  <conditionalFormatting sqref="D9:D17 D19:D24">
    <cfRule type="cellIs" dxfId="6" priority="652" stopIfTrue="1" operator="equal">
      <formula>#REF!</formula>
    </cfRule>
  </conditionalFormatting>
  <conditionalFormatting sqref="F58">
    <cfRule type="colorScale" priority="110">
      <colorScale>
        <cfvo type="formula" val="&quot;FALSE&quot;"/>
        <cfvo type="formula" val="&quot;Investigate&quot;"/>
        <cfvo type="formula" val="&quot;TRUE&quot;"/>
        <color rgb="FFF8696B"/>
        <color rgb="FFFFEB84"/>
        <color rgb="FF63BE7B"/>
      </colorScale>
    </cfRule>
  </conditionalFormatting>
  <conditionalFormatting sqref="F58:EV58">
    <cfRule type="containsText" dxfId="5" priority="2" operator="containsText" text="TRUE">
      <formula>NOT(ISERROR(SEARCH("TRUE",F58)))</formula>
    </cfRule>
    <cfRule type="containsText" dxfId="4" priority="3" operator="containsText" text="Investigate">
      <formula>NOT(ISERROR(SEARCH("Investigate",F58)))</formula>
    </cfRule>
    <cfRule type="containsText" dxfId="3" priority="4" operator="containsText" text="FALSE">
      <formula>NOT(ISERROR(SEARCH("FALSE",F58)))</formula>
    </cfRule>
  </conditionalFormatting>
  <conditionalFormatting sqref="AZ58:BA58">
    <cfRule type="iconSet" priority="67">
      <iconSet iconSet="3TrafficLights2">
        <cfvo type="percent" val="0"/>
        <cfvo type="percent" val="33"/>
        <cfvo type="percent" val="67"/>
      </iconSet>
    </cfRule>
  </conditionalFormatting>
  <conditionalFormatting sqref="BE58">
    <cfRule type="iconSet" priority="97">
      <iconSet iconSet="3TrafficLights2">
        <cfvo type="percent" val="0"/>
        <cfvo type="percent" val="33"/>
        <cfvo type="percent" val="67"/>
      </iconSet>
    </cfRule>
  </conditionalFormatting>
  <conditionalFormatting sqref="BF58">
    <cfRule type="iconSet" priority="93">
      <iconSet iconSet="3TrafficLights2">
        <cfvo type="percent" val="0"/>
        <cfvo type="percent" val="33"/>
        <cfvo type="percent" val="67"/>
      </iconSet>
    </cfRule>
  </conditionalFormatting>
  <conditionalFormatting sqref="BG58">
    <cfRule type="iconSet" priority="89">
      <iconSet iconSet="3TrafficLights2">
        <cfvo type="percent" val="0"/>
        <cfvo type="percent" val="33"/>
        <cfvo type="percent" val="67"/>
      </iconSet>
    </cfRule>
  </conditionalFormatting>
  <conditionalFormatting sqref="BH58">
    <cfRule type="iconSet" priority="85">
      <iconSet iconSet="3TrafficLights2">
        <cfvo type="percent" val="0"/>
        <cfvo type="percent" val="33"/>
        <cfvo type="percent" val="67"/>
      </iconSet>
    </cfRule>
  </conditionalFormatting>
  <conditionalFormatting sqref="BO58:BQ59">
    <cfRule type="iconSet" priority="81">
      <iconSet iconSet="3TrafficLights2">
        <cfvo type="percent" val="0"/>
        <cfvo type="percent" val="33"/>
        <cfvo type="percent" val="67"/>
      </iconSet>
    </cfRule>
  </conditionalFormatting>
  <conditionalFormatting sqref="BR58:BT59">
    <cfRule type="iconSet" priority="1">
      <iconSet iconSet="3TrafficLights2">
        <cfvo type="percent" val="0"/>
        <cfvo type="percent" val="33"/>
        <cfvo type="percent" val="67"/>
      </iconSet>
    </cfRule>
  </conditionalFormatting>
  <conditionalFormatting sqref="BU58:BW59">
    <cfRule type="iconSet" priority="80">
      <iconSet iconSet="3TrafficLights2">
        <cfvo type="percent" val="0"/>
        <cfvo type="percent" val="33"/>
        <cfvo type="percent" val="67"/>
      </iconSet>
    </cfRule>
  </conditionalFormatting>
  <conditionalFormatting sqref="BX58:BZ59">
    <cfRule type="iconSet" priority="79">
      <iconSet iconSet="3TrafficLights2">
        <cfvo type="percent" val="0"/>
        <cfvo type="percent" val="33"/>
        <cfvo type="percent" val="67"/>
      </iconSet>
    </cfRule>
  </conditionalFormatting>
  <conditionalFormatting sqref="CA58:CC59">
    <cfRule type="iconSet" priority="78">
      <iconSet iconSet="3TrafficLights2">
        <cfvo type="percent" val="0"/>
        <cfvo type="percent" val="33"/>
        <cfvo type="percent" val="67"/>
      </iconSet>
    </cfRule>
  </conditionalFormatting>
  <conditionalFormatting sqref="CD58:CF59">
    <cfRule type="iconSet" priority="77">
      <iconSet iconSet="3TrafficLights2">
        <cfvo type="percent" val="0"/>
        <cfvo type="percent" val="33"/>
        <cfvo type="percent" val="67"/>
      </iconSet>
    </cfRule>
  </conditionalFormatting>
  <conditionalFormatting sqref="CH58 BI58:BN59 CG58:CG59 BB58:BD59 AZ58:BA58 F58:AY59">
    <cfRule type="iconSet" priority="109">
      <iconSet iconSet="3TrafficLights2">
        <cfvo type="percent" val="0"/>
        <cfvo type="percent" val="33"/>
        <cfvo type="percent" val="67"/>
      </iconSet>
    </cfRule>
  </conditionalFormatting>
  <conditionalFormatting sqref="CI58:CK59">
    <cfRule type="iconSet" priority="73">
      <iconSet iconSet="3TrafficLights2">
        <cfvo type="percent" val="0"/>
        <cfvo type="percent" val="33"/>
        <cfvo type="percent" val="67"/>
      </iconSet>
    </cfRule>
  </conditionalFormatting>
  <conditionalFormatting sqref="CL58:CZ58">
    <cfRule type="iconSet" priority="111">
      <iconSet iconSet="3TrafficLights2">
        <cfvo type="percent" val="0"/>
        <cfvo type="percent" val="33"/>
        <cfvo type="percent" val="67"/>
      </iconSet>
    </cfRule>
  </conditionalFormatting>
  <conditionalFormatting sqref="DA58:DC59">
    <cfRule type="iconSet" priority="72">
      <iconSet iconSet="3TrafficLights2">
        <cfvo type="percent" val="0"/>
        <cfvo type="percent" val="33"/>
        <cfvo type="percent" val="67"/>
      </iconSet>
    </cfRule>
  </conditionalFormatting>
  <conditionalFormatting sqref="DD58:DF59">
    <cfRule type="iconSet" priority="71">
      <iconSet iconSet="3TrafficLights2">
        <cfvo type="percent" val="0"/>
        <cfvo type="percent" val="33"/>
        <cfvo type="percent" val="67"/>
      </iconSet>
    </cfRule>
  </conditionalFormatting>
  <conditionalFormatting sqref="DG58:DI59">
    <cfRule type="iconSet" priority="70">
      <iconSet iconSet="3TrafficLights2">
        <cfvo type="percent" val="0"/>
        <cfvo type="percent" val="33"/>
        <cfvo type="percent" val="67"/>
      </iconSet>
    </cfRule>
  </conditionalFormatting>
  <conditionalFormatting sqref="DJ58:DL59">
    <cfRule type="iconSet" priority="69">
      <iconSet iconSet="3TrafficLights2">
        <cfvo type="percent" val="0"/>
        <cfvo type="percent" val="33"/>
        <cfvo type="percent" val="67"/>
      </iconSet>
    </cfRule>
  </conditionalFormatting>
  <conditionalFormatting sqref="DM58:DO59">
    <cfRule type="iconSet" priority="68">
      <iconSet iconSet="3TrafficLights2">
        <cfvo type="percent" val="0"/>
        <cfvo type="percent" val="33"/>
        <cfvo type="percent" val="67"/>
      </iconSet>
    </cfRule>
  </conditionalFormatting>
  <conditionalFormatting sqref="DP58">
    <cfRule type="iconSet" priority="66">
      <iconSet iconSet="3TrafficLights2">
        <cfvo type="percent" val="0"/>
        <cfvo type="percent" val="33"/>
        <cfvo type="percent" val="67"/>
      </iconSet>
    </cfRule>
  </conditionalFormatting>
  <conditionalFormatting sqref="DQ58:DR58">
    <cfRule type="iconSet" priority="62">
      <iconSet iconSet="3TrafficLights2">
        <cfvo type="percent" val="0"/>
        <cfvo type="percent" val="33"/>
        <cfvo type="percent" val="67"/>
      </iconSet>
    </cfRule>
  </conditionalFormatting>
  <conditionalFormatting sqref="DS58:DU59">
    <cfRule type="iconSet" priority="55">
      <iconSet iconSet="3TrafficLights2">
        <cfvo type="percent" val="0"/>
        <cfvo type="percent" val="33"/>
        <cfvo type="percent" val="67"/>
      </iconSet>
    </cfRule>
  </conditionalFormatting>
  <conditionalFormatting sqref="DV58">
    <cfRule type="iconSet" priority="54">
      <iconSet iconSet="3TrafficLights2">
        <cfvo type="percent" val="0"/>
        <cfvo type="percent" val="33"/>
        <cfvo type="percent" val="67"/>
      </iconSet>
    </cfRule>
  </conditionalFormatting>
  <conditionalFormatting sqref="DW58">
    <cfRule type="iconSet" priority="50">
      <iconSet iconSet="3TrafficLights2">
        <cfvo type="percent" val="0"/>
        <cfvo type="percent" val="33"/>
        <cfvo type="percent" val="67"/>
      </iconSet>
    </cfRule>
  </conditionalFormatting>
  <conditionalFormatting sqref="DX58:DZ59">
    <cfRule type="iconSet" priority="43">
      <iconSet iconSet="3TrafficLights2">
        <cfvo type="percent" val="0"/>
        <cfvo type="percent" val="33"/>
        <cfvo type="percent" val="67"/>
      </iconSet>
    </cfRule>
  </conditionalFormatting>
  <conditionalFormatting sqref="EA58:ED58">
    <cfRule type="iconSet" priority="42">
      <iconSet iconSet="3TrafficLights2">
        <cfvo type="percent" val="0"/>
        <cfvo type="percent" val="33"/>
        <cfvo type="percent" val="67"/>
      </iconSet>
    </cfRule>
  </conditionalFormatting>
  <conditionalFormatting sqref="EE58:EG59">
    <cfRule type="iconSet" priority="35">
      <iconSet iconSet="3TrafficLights2">
        <cfvo type="percent" val="0"/>
        <cfvo type="percent" val="33"/>
        <cfvo type="percent" val="67"/>
      </iconSet>
    </cfRule>
  </conditionalFormatting>
  <conditionalFormatting sqref="EH58">
    <cfRule type="iconSet" priority="34">
      <iconSet iconSet="3TrafficLights2">
        <cfvo type="percent" val="0"/>
        <cfvo type="percent" val="33"/>
        <cfvo type="percent" val="67"/>
      </iconSet>
    </cfRule>
  </conditionalFormatting>
  <conditionalFormatting sqref="EI58:EK59">
    <cfRule type="iconSet" priority="27">
      <iconSet iconSet="3TrafficLights2">
        <cfvo type="percent" val="0"/>
        <cfvo type="percent" val="33"/>
        <cfvo type="percent" val="67"/>
      </iconSet>
    </cfRule>
  </conditionalFormatting>
  <conditionalFormatting sqref="EL58:EN59">
    <cfRule type="iconSet" priority="26">
      <iconSet iconSet="3TrafficLights2">
        <cfvo type="percent" val="0"/>
        <cfvo type="percent" val="33"/>
        <cfvo type="percent" val="67"/>
      </iconSet>
    </cfRule>
  </conditionalFormatting>
  <conditionalFormatting sqref="EO58">
    <cfRule type="iconSet" priority="25">
      <iconSet iconSet="3TrafficLights2">
        <cfvo type="percent" val="0"/>
        <cfvo type="percent" val="33"/>
        <cfvo type="percent" val="67"/>
      </iconSet>
    </cfRule>
  </conditionalFormatting>
  <conditionalFormatting sqref="EP58">
    <cfRule type="iconSet" priority="21">
      <iconSet iconSet="3TrafficLights2">
        <cfvo type="percent" val="0"/>
        <cfvo type="percent" val="33"/>
        <cfvo type="percent" val="67"/>
      </iconSet>
    </cfRule>
  </conditionalFormatting>
  <conditionalFormatting sqref="EQ58">
    <cfRule type="iconSet" priority="17">
      <iconSet iconSet="3TrafficLights2">
        <cfvo type="percent" val="0"/>
        <cfvo type="percent" val="33"/>
        <cfvo type="percent" val="67"/>
      </iconSet>
    </cfRule>
  </conditionalFormatting>
  <conditionalFormatting sqref="ER58">
    <cfRule type="iconSet" priority="13">
      <iconSet iconSet="3TrafficLights2">
        <cfvo type="percent" val="0"/>
        <cfvo type="percent" val="33"/>
        <cfvo type="percent" val="67"/>
      </iconSet>
    </cfRule>
  </conditionalFormatting>
  <conditionalFormatting sqref="ES58:EU59">
    <cfRule type="iconSet" priority="6">
      <iconSet iconSet="3TrafficLights2">
        <cfvo type="percent" val="0"/>
        <cfvo type="percent" val="33"/>
        <cfvo type="percent" val="67"/>
      </iconSet>
    </cfRule>
  </conditionalFormatting>
  <conditionalFormatting sqref="EV58">
    <cfRule type="iconSet" priority="5">
      <iconSet iconSet="3TrafficLights2">
        <cfvo type="percent" val="0"/>
        <cfvo type="percent" val="33"/>
        <cfvo type="percent" val="67"/>
      </iconSet>
    </cfRule>
  </conditionalFormatting>
  <conditionalFormatting sqref="EX58">
    <cfRule type="iconSet" priority="105">
      <iconSet iconSet="3TrafficLights2">
        <cfvo type="percent" val="0"/>
        <cfvo type="percent" val="33"/>
        <cfvo type="percent" val="67"/>
      </iconSet>
    </cfRule>
  </conditionalFormatting>
  <conditionalFormatting sqref="EX58:FA58">
    <cfRule type="containsText" dxfId="2" priority="98" operator="containsText" text="TRUE">
      <formula>NOT(ISERROR(SEARCH("TRUE",EX58)))</formula>
    </cfRule>
    <cfRule type="containsText" dxfId="1" priority="99" operator="containsText" text="Investigate">
      <formula>NOT(ISERROR(SEARCH("Investigate",EX58)))</formula>
    </cfRule>
    <cfRule type="containsText" dxfId="0" priority="100" operator="containsText" text="FALSE">
      <formula>NOT(ISERROR(SEARCH("FALSE",EX58)))</formula>
    </cfRule>
  </conditionalFormatting>
  <conditionalFormatting sqref="EY58:FA59">
    <cfRule type="iconSet" priority="101">
      <iconSet iconSet="3TrafficLights2">
        <cfvo type="percent" val="0"/>
        <cfvo type="percent" val="33"/>
        <cfvo type="percent" val="67"/>
      </iconSet>
    </cfRule>
  </conditionalFormatting>
  <pageMargins left="0.5" right="0.5" top="0.75" bottom="0.75" header="0.5" footer="0.5"/>
  <pageSetup scale="82" fitToHeight="2" orientation="landscape" r:id="rId2"/>
  <headerFooter alignWithMargins="0">
    <oddFooter>&amp;C&amp;"Calibri,Regular"&amp;8&amp;D - &amp;T&amp;R&amp;"Calibri,Regular"&amp;8&amp;F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39FE6-67DC-492C-9833-41EB747760CE}">
  <dimension ref="A2:B206"/>
  <sheetViews>
    <sheetView zoomScale="145" zoomScaleNormal="145" workbookViewId="0">
      <selection activeCell="F8" sqref="F8"/>
    </sheetView>
  </sheetViews>
  <sheetFormatPr defaultColWidth="8.85546875" defaultRowHeight="12.75" x14ac:dyDescent="0.2"/>
  <cols>
    <col min="1" max="1" width="74.140625" style="176" customWidth="1"/>
    <col min="2" max="2" width="44.140625" style="176" bestFit="1" customWidth="1"/>
    <col min="3" max="16384" width="8.85546875" style="176"/>
  </cols>
  <sheetData>
    <row r="2" spans="1:2" x14ac:dyDescent="0.2">
      <c r="A2" s="185"/>
      <c r="B2" s="186"/>
    </row>
    <row r="3" spans="1:2" ht="15.75" x14ac:dyDescent="0.2">
      <c r="A3" s="193" t="s">
        <v>67</v>
      </c>
      <c r="B3" s="193" t="s">
        <v>68</v>
      </c>
    </row>
    <row r="4" spans="1:2" ht="13.5" thickBot="1" x14ac:dyDescent="0.25">
      <c r="A4" s="206" t="s">
        <v>69</v>
      </c>
      <c r="B4" s="207"/>
    </row>
    <row r="5" spans="1:2" ht="13.5" thickTop="1" x14ac:dyDescent="0.2">
      <c r="A5" s="177" t="s">
        <v>70</v>
      </c>
      <c r="B5" s="178"/>
    </row>
    <row r="6" spans="1:2" x14ac:dyDescent="0.2">
      <c r="A6" s="179" t="s">
        <v>71</v>
      </c>
      <c r="B6" s="180" t="s">
        <v>72</v>
      </c>
    </row>
    <row r="7" spans="1:2" x14ac:dyDescent="0.2">
      <c r="A7" s="179" t="s">
        <v>73</v>
      </c>
      <c r="B7" s="180" t="s">
        <v>72</v>
      </c>
    </row>
    <row r="8" spans="1:2" ht="38.25" x14ac:dyDescent="0.2">
      <c r="A8" s="181" t="s">
        <v>74</v>
      </c>
      <c r="B8" s="179" t="s">
        <v>75</v>
      </c>
    </row>
    <row r="9" spans="1:2" x14ac:dyDescent="0.2">
      <c r="A9" s="181" t="s">
        <v>76</v>
      </c>
      <c r="B9" s="179" t="s">
        <v>77</v>
      </c>
    </row>
    <row r="10" spans="1:2" ht="15" x14ac:dyDescent="0.2">
      <c r="A10" s="181" t="s">
        <v>309</v>
      </c>
      <c r="B10" s="179" t="s">
        <v>72</v>
      </c>
    </row>
    <row r="11" spans="1:2" x14ac:dyDescent="0.2">
      <c r="A11" s="181" t="s">
        <v>78</v>
      </c>
      <c r="B11" s="179" t="s">
        <v>77</v>
      </c>
    </row>
    <row r="12" spans="1:2" x14ac:dyDescent="0.2">
      <c r="A12" s="181" t="s">
        <v>328</v>
      </c>
      <c r="B12" s="179" t="s">
        <v>77</v>
      </c>
    </row>
    <row r="13" spans="1:2" x14ac:dyDescent="0.2">
      <c r="A13" s="177" t="s">
        <v>79</v>
      </c>
      <c r="B13" s="178"/>
    </row>
    <row r="14" spans="1:2" ht="25.5" x14ac:dyDescent="0.2">
      <c r="A14" s="179" t="s">
        <v>305</v>
      </c>
      <c r="B14" s="180" t="s">
        <v>72</v>
      </c>
    </row>
    <row r="15" spans="1:2" ht="25.5" x14ac:dyDescent="0.2">
      <c r="A15" s="179" t="s">
        <v>306</v>
      </c>
      <c r="B15" s="180" t="s">
        <v>72</v>
      </c>
    </row>
    <row r="16" spans="1:2" x14ac:dyDescent="0.2">
      <c r="A16" s="179" t="s">
        <v>307</v>
      </c>
      <c r="B16" s="180" t="s">
        <v>72</v>
      </c>
    </row>
    <row r="17" spans="1:2" x14ac:dyDescent="0.2">
      <c r="A17" s="179" t="s">
        <v>308</v>
      </c>
      <c r="B17" s="180" t="s">
        <v>72</v>
      </c>
    </row>
    <row r="18" spans="1:2" ht="25.5" x14ac:dyDescent="0.2">
      <c r="A18" s="179" t="s">
        <v>80</v>
      </c>
      <c r="B18" s="180" t="s">
        <v>72</v>
      </c>
    </row>
    <row r="19" spans="1:2" x14ac:dyDescent="0.2">
      <c r="A19" s="182" t="s">
        <v>81</v>
      </c>
      <c r="B19" s="179" t="s">
        <v>72</v>
      </c>
    </row>
    <row r="20" spans="1:2" x14ac:dyDescent="0.2">
      <c r="A20" s="177" t="s">
        <v>82</v>
      </c>
      <c r="B20" s="178"/>
    </row>
    <row r="21" spans="1:2" ht="25.5" x14ac:dyDescent="0.2">
      <c r="A21" s="182" t="s">
        <v>83</v>
      </c>
      <c r="B21" s="179" t="s">
        <v>84</v>
      </c>
    </row>
    <row r="22" spans="1:2" x14ac:dyDescent="0.2">
      <c r="A22" s="177" t="s">
        <v>85</v>
      </c>
      <c r="B22" s="178"/>
    </row>
    <row r="23" spans="1:2" x14ac:dyDescent="0.2">
      <c r="A23" s="179" t="s">
        <v>86</v>
      </c>
      <c r="B23" s="180" t="s">
        <v>39</v>
      </c>
    </row>
    <row r="24" spans="1:2" x14ac:dyDescent="0.2">
      <c r="A24" s="179" t="s">
        <v>329</v>
      </c>
      <c r="B24" s="180" t="s">
        <v>39</v>
      </c>
    </row>
    <row r="25" spans="1:2" ht="26.25" thickBot="1" x14ac:dyDescent="0.25">
      <c r="A25" s="179" t="s">
        <v>87</v>
      </c>
      <c r="B25" s="180" t="s">
        <v>72</v>
      </c>
    </row>
    <row r="26" spans="1:2" ht="14.25" thickTop="1" thickBot="1" x14ac:dyDescent="0.25">
      <c r="A26" s="208" t="s">
        <v>89</v>
      </c>
      <c r="B26" s="209"/>
    </row>
    <row r="27" spans="1:2" ht="26.25" thickTop="1" x14ac:dyDescent="0.2">
      <c r="A27" s="179" t="s">
        <v>90</v>
      </c>
      <c r="B27" s="179" t="s">
        <v>91</v>
      </c>
    </row>
    <row r="28" spans="1:2" x14ac:dyDescent="0.2">
      <c r="A28" s="179" t="s">
        <v>92</v>
      </c>
      <c r="B28" s="179" t="s">
        <v>93</v>
      </c>
    </row>
    <row r="29" spans="1:2" x14ac:dyDescent="0.2">
      <c r="A29" s="179" t="s">
        <v>94</v>
      </c>
      <c r="B29" s="179" t="s">
        <v>95</v>
      </c>
    </row>
    <row r="30" spans="1:2" x14ac:dyDescent="0.2">
      <c r="A30" s="179" t="s">
        <v>312</v>
      </c>
      <c r="B30" s="179" t="s">
        <v>313</v>
      </c>
    </row>
    <row r="31" spans="1:2" ht="25.5" x14ac:dyDescent="0.2">
      <c r="A31" s="179" t="s">
        <v>96</v>
      </c>
      <c r="B31" s="179" t="s">
        <v>97</v>
      </c>
    </row>
    <row r="32" spans="1:2" ht="25.5" x14ac:dyDescent="0.2">
      <c r="A32" s="187" t="s">
        <v>314</v>
      </c>
      <c r="B32" s="182" t="s">
        <v>104</v>
      </c>
    </row>
    <row r="33" spans="1:2" x14ac:dyDescent="0.2">
      <c r="A33" s="179" t="s">
        <v>98</v>
      </c>
      <c r="B33" s="179" t="s">
        <v>99</v>
      </c>
    </row>
    <row r="34" spans="1:2" ht="13.5" thickBot="1" x14ac:dyDescent="0.25">
      <c r="A34" s="176" t="s">
        <v>297</v>
      </c>
      <c r="B34" s="182" t="s">
        <v>104</v>
      </c>
    </row>
    <row r="35" spans="1:2" ht="14.25" thickTop="1" thickBot="1" x14ac:dyDescent="0.25">
      <c r="A35" s="208" t="s">
        <v>100</v>
      </c>
      <c r="B35" s="209"/>
    </row>
    <row r="36" spans="1:2" ht="26.25" thickTop="1" x14ac:dyDescent="0.2">
      <c r="A36" s="179" t="s">
        <v>101</v>
      </c>
      <c r="B36" s="179" t="s">
        <v>330</v>
      </c>
    </row>
    <row r="37" spans="1:2" ht="25.5" x14ac:dyDescent="0.2">
      <c r="A37" s="179" t="s">
        <v>102</v>
      </c>
      <c r="B37" s="179" t="s">
        <v>330</v>
      </c>
    </row>
    <row r="38" spans="1:2" x14ac:dyDescent="0.2">
      <c r="A38" s="179" t="s">
        <v>103</v>
      </c>
      <c r="B38" s="182" t="s">
        <v>104</v>
      </c>
    </row>
    <row r="39" spans="1:2" ht="25.5" x14ac:dyDescent="0.2">
      <c r="A39" s="179" t="s">
        <v>105</v>
      </c>
      <c r="B39" s="179" t="s">
        <v>106</v>
      </c>
    </row>
    <row r="40" spans="1:2" x14ac:dyDescent="0.2">
      <c r="A40" s="179" t="s">
        <v>107</v>
      </c>
      <c r="B40" s="179" t="s">
        <v>108</v>
      </c>
    </row>
    <row r="41" spans="1:2" ht="25.5" x14ac:dyDescent="0.2">
      <c r="A41" s="179" t="s">
        <v>109</v>
      </c>
      <c r="B41" s="179" t="s">
        <v>110</v>
      </c>
    </row>
    <row r="42" spans="1:2" ht="25.5" x14ac:dyDescent="0.2">
      <c r="A42" s="179" t="s">
        <v>111</v>
      </c>
      <c r="B42" s="179" t="s">
        <v>110</v>
      </c>
    </row>
    <row r="43" spans="1:2" ht="25.5" x14ac:dyDescent="0.2">
      <c r="A43" s="179" t="s">
        <v>112</v>
      </c>
      <c r="B43" s="179" t="s">
        <v>110</v>
      </c>
    </row>
    <row r="44" spans="1:2" x14ac:dyDescent="0.2">
      <c r="A44" s="179" t="s">
        <v>113</v>
      </c>
      <c r="B44" s="179" t="s">
        <v>114</v>
      </c>
    </row>
    <row r="45" spans="1:2" x14ac:dyDescent="0.2">
      <c r="A45" s="188" t="s">
        <v>115</v>
      </c>
      <c r="B45" s="179" t="s">
        <v>116</v>
      </c>
    </row>
    <row r="46" spans="1:2" x14ac:dyDescent="0.2">
      <c r="A46" s="188" t="s">
        <v>117</v>
      </c>
      <c r="B46" s="179" t="s">
        <v>118</v>
      </c>
    </row>
    <row r="47" spans="1:2" x14ac:dyDescent="0.2">
      <c r="A47" s="179" t="s">
        <v>119</v>
      </c>
      <c r="B47" s="182" t="s">
        <v>104</v>
      </c>
    </row>
    <row r="48" spans="1:2" x14ac:dyDescent="0.2">
      <c r="A48" s="179" t="s">
        <v>120</v>
      </c>
      <c r="B48" s="182" t="s">
        <v>104</v>
      </c>
    </row>
    <row r="49" spans="1:2" x14ac:dyDescent="0.2">
      <c r="A49" s="179" t="s">
        <v>121</v>
      </c>
      <c r="B49" s="182" t="s">
        <v>104</v>
      </c>
    </row>
    <row r="50" spans="1:2" x14ac:dyDescent="0.2">
      <c r="A50" s="179" t="s">
        <v>122</v>
      </c>
      <c r="B50" s="182" t="s">
        <v>104</v>
      </c>
    </row>
    <row r="51" spans="1:2" x14ac:dyDescent="0.2">
      <c r="A51" s="176" t="s">
        <v>123</v>
      </c>
      <c r="B51" s="182" t="s">
        <v>104</v>
      </c>
    </row>
    <row r="52" spans="1:2" x14ac:dyDescent="0.2">
      <c r="A52" s="179" t="s">
        <v>124</v>
      </c>
      <c r="B52" s="182" t="s">
        <v>104</v>
      </c>
    </row>
    <row r="53" spans="1:2" x14ac:dyDescent="0.2">
      <c r="A53" s="179" t="s">
        <v>125</v>
      </c>
      <c r="B53" s="182" t="s">
        <v>104</v>
      </c>
    </row>
    <row r="54" spans="1:2" x14ac:dyDescent="0.2">
      <c r="A54" s="179" t="s">
        <v>126</v>
      </c>
      <c r="B54" s="182" t="s">
        <v>104</v>
      </c>
    </row>
    <row r="55" spans="1:2" x14ac:dyDescent="0.2">
      <c r="A55" s="179" t="s">
        <v>127</v>
      </c>
      <c r="B55" s="182" t="s">
        <v>104</v>
      </c>
    </row>
    <row r="56" spans="1:2" x14ac:dyDescent="0.2">
      <c r="A56" s="179" t="s">
        <v>128</v>
      </c>
      <c r="B56" s="182" t="s">
        <v>104</v>
      </c>
    </row>
    <row r="57" spans="1:2" x14ac:dyDescent="0.2">
      <c r="A57" s="179" t="s">
        <v>129</v>
      </c>
      <c r="B57" s="182" t="s">
        <v>104</v>
      </c>
    </row>
    <row r="58" spans="1:2" x14ac:dyDescent="0.2">
      <c r="A58" s="179" t="s">
        <v>130</v>
      </c>
      <c r="B58" s="182" t="s">
        <v>104</v>
      </c>
    </row>
    <row r="59" spans="1:2" x14ac:dyDescent="0.2">
      <c r="A59" s="179" t="s">
        <v>131</v>
      </c>
      <c r="B59" s="182" t="s">
        <v>104</v>
      </c>
    </row>
    <row r="60" spans="1:2" x14ac:dyDescent="0.2">
      <c r="A60" s="179" t="s">
        <v>132</v>
      </c>
      <c r="B60" s="182" t="s">
        <v>104</v>
      </c>
    </row>
    <row r="61" spans="1:2" x14ac:dyDescent="0.2">
      <c r="A61" s="179" t="s">
        <v>133</v>
      </c>
      <c r="B61" s="182" t="s">
        <v>104</v>
      </c>
    </row>
    <row r="62" spans="1:2" ht="25.5" x14ac:dyDescent="0.2">
      <c r="A62" s="179" t="s">
        <v>134</v>
      </c>
      <c r="B62" s="179" t="s">
        <v>135</v>
      </c>
    </row>
    <row r="63" spans="1:2" x14ac:dyDescent="0.2">
      <c r="A63" s="179" t="s">
        <v>136</v>
      </c>
      <c r="B63" s="182" t="s">
        <v>104</v>
      </c>
    </row>
    <row r="64" spans="1:2" x14ac:dyDescent="0.2">
      <c r="A64" s="179" t="s">
        <v>137</v>
      </c>
      <c r="B64" s="182" t="s">
        <v>104</v>
      </c>
    </row>
    <row r="65" spans="1:2" x14ac:dyDescent="0.2">
      <c r="A65" s="179" t="s">
        <v>138</v>
      </c>
      <c r="B65" s="182" t="s">
        <v>104</v>
      </c>
    </row>
    <row r="66" spans="1:2" x14ac:dyDescent="0.2">
      <c r="A66" s="179" t="s">
        <v>139</v>
      </c>
      <c r="B66" s="182" t="s">
        <v>104</v>
      </c>
    </row>
    <row r="67" spans="1:2" x14ac:dyDescent="0.2">
      <c r="A67" s="179" t="s">
        <v>140</v>
      </c>
      <c r="B67" s="182" t="s">
        <v>104</v>
      </c>
    </row>
    <row r="68" spans="1:2" x14ac:dyDescent="0.2">
      <c r="A68" s="179" t="s">
        <v>141</v>
      </c>
      <c r="B68" s="182" t="s">
        <v>104</v>
      </c>
    </row>
    <row r="69" spans="1:2" x14ac:dyDescent="0.2">
      <c r="A69" s="179" t="s">
        <v>142</v>
      </c>
      <c r="B69" s="182" t="s">
        <v>104</v>
      </c>
    </row>
    <row r="70" spans="1:2" x14ac:dyDescent="0.2">
      <c r="A70" s="179" t="s">
        <v>143</v>
      </c>
      <c r="B70" s="182" t="s">
        <v>104</v>
      </c>
    </row>
    <row r="71" spans="1:2" x14ac:dyDescent="0.2">
      <c r="A71" s="179" t="s">
        <v>144</v>
      </c>
      <c r="B71" s="182" t="s">
        <v>104</v>
      </c>
    </row>
    <row r="72" spans="1:2" x14ac:dyDescent="0.2">
      <c r="A72" s="179" t="s">
        <v>311</v>
      </c>
      <c r="B72" s="182" t="s">
        <v>104</v>
      </c>
    </row>
    <row r="73" spans="1:2" x14ac:dyDescent="0.2">
      <c r="A73" s="179" t="s">
        <v>145</v>
      </c>
      <c r="B73" s="179" t="s">
        <v>99</v>
      </c>
    </row>
    <row r="74" spans="1:2" x14ac:dyDescent="0.2">
      <c r="A74" s="179" t="s">
        <v>315</v>
      </c>
      <c r="B74" s="179" t="s">
        <v>104</v>
      </c>
    </row>
    <row r="75" spans="1:2" x14ac:dyDescent="0.2">
      <c r="A75" s="179" t="s">
        <v>316</v>
      </c>
      <c r="B75" s="179" t="s">
        <v>104</v>
      </c>
    </row>
    <row r="76" spans="1:2" x14ac:dyDescent="0.2">
      <c r="A76" s="179" t="s">
        <v>317</v>
      </c>
      <c r="B76" s="179" t="s">
        <v>104</v>
      </c>
    </row>
    <row r="77" spans="1:2" x14ac:dyDescent="0.2">
      <c r="A77" s="179" t="s">
        <v>318</v>
      </c>
      <c r="B77" s="179" t="s">
        <v>104</v>
      </c>
    </row>
    <row r="78" spans="1:2" x14ac:dyDescent="0.2">
      <c r="A78" s="179" t="s">
        <v>319</v>
      </c>
      <c r="B78" s="179" t="s">
        <v>104</v>
      </c>
    </row>
    <row r="79" spans="1:2" x14ac:dyDescent="0.2">
      <c r="A79" s="179" t="s">
        <v>320</v>
      </c>
      <c r="B79" s="179" t="s">
        <v>104</v>
      </c>
    </row>
    <row r="80" spans="1:2" x14ac:dyDescent="0.2">
      <c r="A80" s="179" t="s">
        <v>321</v>
      </c>
      <c r="B80" s="179" t="s">
        <v>104</v>
      </c>
    </row>
    <row r="81" spans="1:2" x14ac:dyDescent="0.2">
      <c r="A81" s="179" t="s">
        <v>322</v>
      </c>
      <c r="B81" s="179" t="s">
        <v>104</v>
      </c>
    </row>
    <row r="82" spans="1:2" x14ac:dyDescent="0.2">
      <c r="A82" s="179" t="s">
        <v>146</v>
      </c>
      <c r="B82" s="182" t="s">
        <v>104</v>
      </c>
    </row>
    <row r="83" spans="1:2" x14ac:dyDescent="0.2">
      <c r="A83" s="179" t="s">
        <v>147</v>
      </c>
      <c r="B83" s="179" t="s">
        <v>97</v>
      </c>
    </row>
    <row r="84" spans="1:2" x14ac:dyDescent="0.2">
      <c r="A84" s="179" t="s">
        <v>148</v>
      </c>
      <c r="B84" s="179" t="s">
        <v>149</v>
      </c>
    </row>
    <row r="85" spans="1:2" x14ac:dyDescent="0.2">
      <c r="A85" s="179" t="s">
        <v>150</v>
      </c>
      <c r="B85" s="179" t="s">
        <v>97</v>
      </c>
    </row>
    <row r="86" spans="1:2" x14ac:dyDescent="0.2">
      <c r="A86" s="179" t="s">
        <v>151</v>
      </c>
      <c r="B86" s="179" t="s">
        <v>152</v>
      </c>
    </row>
    <row r="87" spans="1:2" x14ac:dyDescent="0.2">
      <c r="A87" s="179" t="s">
        <v>153</v>
      </c>
      <c r="B87" s="179" t="s">
        <v>154</v>
      </c>
    </row>
    <row r="88" spans="1:2" x14ac:dyDescent="0.2">
      <c r="A88" s="179" t="s">
        <v>155</v>
      </c>
      <c r="B88" s="179" t="s">
        <v>156</v>
      </c>
    </row>
    <row r="89" spans="1:2" x14ac:dyDescent="0.2">
      <c r="A89" s="179" t="s">
        <v>157</v>
      </c>
      <c r="B89" s="179" t="s">
        <v>158</v>
      </c>
    </row>
    <row r="90" spans="1:2" x14ac:dyDescent="0.2">
      <c r="A90" s="179" t="s">
        <v>159</v>
      </c>
      <c r="B90" s="179" t="s">
        <v>118</v>
      </c>
    </row>
    <row r="91" spans="1:2" x14ac:dyDescent="0.2">
      <c r="A91" s="179" t="s">
        <v>160</v>
      </c>
      <c r="B91" s="179" t="s">
        <v>118</v>
      </c>
    </row>
    <row r="92" spans="1:2" x14ac:dyDescent="0.2">
      <c r="A92" s="179" t="s">
        <v>161</v>
      </c>
      <c r="B92" s="179" t="s">
        <v>162</v>
      </c>
    </row>
    <row r="93" spans="1:2" x14ac:dyDescent="0.2">
      <c r="A93" s="179" t="s">
        <v>163</v>
      </c>
      <c r="B93" s="179" t="s">
        <v>164</v>
      </c>
    </row>
    <row r="94" spans="1:2" x14ac:dyDescent="0.2">
      <c r="A94" s="179" t="s">
        <v>165</v>
      </c>
      <c r="B94" s="179" t="s">
        <v>166</v>
      </c>
    </row>
    <row r="95" spans="1:2" x14ac:dyDescent="0.2">
      <c r="A95" s="179" t="s">
        <v>167</v>
      </c>
      <c r="B95" s="179" t="s">
        <v>156</v>
      </c>
    </row>
    <row r="96" spans="1:2" x14ac:dyDescent="0.2">
      <c r="A96" s="179" t="s">
        <v>168</v>
      </c>
      <c r="B96" s="179" t="s">
        <v>169</v>
      </c>
    </row>
    <row r="97" spans="1:2" ht="25.5" x14ac:dyDescent="0.2">
      <c r="A97" s="179" t="s">
        <v>170</v>
      </c>
      <c r="B97" s="179" t="s">
        <v>171</v>
      </c>
    </row>
    <row r="98" spans="1:2" ht="25.5" x14ac:dyDescent="0.2">
      <c r="A98" s="179" t="s">
        <v>172</v>
      </c>
      <c r="B98" s="179" t="s">
        <v>173</v>
      </c>
    </row>
    <row r="99" spans="1:2" ht="25.5" x14ac:dyDescent="0.2">
      <c r="A99" s="179" t="s">
        <v>174</v>
      </c>
      <c r="B99" s="179" t="s">
        <v>175</v>
      </c>
    </row>
    <row r="100" spans="1:2" ht="25.5" x14ac:dyDescent="0.2">
      <c r="A100" s="179" t="s">
        <v>176</v>
      </c>
      <c r="B100" s="179" t="s">
        <v>177</v>
      </c>
    </row>
    <row r="101" spans="1:2" ht="26.25" thickBot="1" x14ac:dyDescent="0.25">
      <c r="A101" s="179" t="s">
        <v>178</v>
      </c>
      <c r="B101" s="179" t="s">
        <v>171</v>
      </c>
    </row>
    <row r="102" spans="1:2" ht="14.25" thickTop="1" thickBot="1" x14ac:dyDescent="0.25">
      <c r="A102" s="208" t="s">
        <v>179</v>
      </c>
      <c r="B102" s="209"/>
    </row>
    <row r="103" spans="1:2" ht="13.5" thickTop="1" x14ac:dyDescent="0.2">
      <c r="A103" s="182" t="s">
        <v>180</v>
      </c>
      <c r="B103" s="179" t="s">
        <v>104</v>
      </c>
    </row>
    <row r="104" spans="1:2" x14ac:dyDescent="0.2">
      <c r="A104" s="182" t="s">
        <v>181</v>
      </c>
      <c r="B104" s="179" t="s">
        <v>104</v>
      </c>
    </row>
    <row r="105" spans="1:2" x14ac:dyDescent="0.2">
      <c r="A105" s="182" t="s">
        <v>182</v>
      </c>
      <c r="B105" s="179" t="s">
        <v>104</v>
      </c>
    </row>
    <row r="106" spans="1:2" x14ac:dyDescent="0.2">
      <c r="A106" s="182" t="s">
        <v>183</v>
      </c>
      <c r="B106" s="182" t="s">
        <v>104</v>
      </c>
    </row>
    <row r="107" spans="1:2" x14ac:dyDescent="0.2">
      <c r="A107" s="189" t="s">
        <v>184</v>
      </c>
      <c r="B107" s="182" t="s">
        <v>104</v>
      </c>
    </row>
    <row r="108" spans="1:2" x14ac:dyDescent="0.2">
      <c r="A108" s="189" t="s">
        <v>185</v>
      </c>
      <c r="B108" s="182" t="s">
        <v>104</v>
      </c>
    </row>
    <row r="109" spans="1:2" ht="13.5" thickBot="1" x14ac:dyDescent="0.25">
      <c r="A109" s="189" t="s">
        <v>186</v>
      </c>
      <c r="B109" s="182" t="s">
        <v>104</v>
      </c>
    </row>
    <row r="110" spans="1:2" ht="14.25" thickTop="1" thickBot="1" x14ac:dyDescent="0.25">
      <c r="A110" s="208" t="s">
        <v>187</v>
      </c>
      <c r="B110" s="209"/>
    </row>
    <row r="111" spans="1:2" ht="13.5" thickTop="1" x14ac:dyDescent="0.2">
      <c r="A111" s="189" t="s">
        <v>188</v>
      </c>
      <c r="B111" s="182" t="s">
        <v>104</v>
      </c>
    </row>
    <row r="112" spans="1:2" x14ac:dyDescent="0.2">
      <c r="A112" s="189" t="s">
        <v>189</v>
      </c>
      <c r="B112" s="182" t="s">
        <v>104</v>
      </c>
    </row>
    <row r="113" spans="1:2" ht="14.25" thickTop="1" thickBot="1" x14ac:dyDescent="0.25">
      <c r="A113" s="189" t="s">
        <v>190</v>
      </c>
      <c r="B113" s="182" t="s">
        <v>104</v>
      </c>
    </row>
    <row r="114" spans="1:2" x14ac:dyDescent="0.2">
      <c r="A114" s="189" t="s">
        <v>191</v>
      </c>
      <c r="B114" s="182" t="s">
        <v>104</v>
      </c>
    </row>
    <row r="115" spans="1:2" x14ac:dyDescent="0.2">
      <c r="A115" s="189" t="s">
        <v>192</v>
      </c>
      <c r="B115" s="182" t="s">
        <v>104</v>
      </c>
    </row>
    <row r="116" spans="1:2" x14ac:dyDescent="0.2">
      <c r="A116" s="189" t="s">
        <v>193</v>
      </c>
      <c r="B116" s="182" t="s">
        <v>104</v>
      </c>
    </row>
    <row r="117" spans="1:2" x14ac:dyDescent="0.2">
      <c r="A117" s="189" t="s">
        <v>194</v>
      </c>
      <c r="B117" s="182" t="s">
        <v>104</v>
      </c>
    </row>
    <row r="118" spans="1:2" x14ac:dyDescent="0.2">
      <c r="A118" s="189" t="s">
        <v>195</v>
      </c>
      <c r="B118" s="182" t="s">
        <v>104</v>
      </c>
    </row>
    <row r="119" spans="1:2" x14ac:dyDescent="0.2">
      <c r="A119" s="189" t="s">
        <v>196</v>
      </c>
      <c r="B119" s="182" t="s">
        <v>104</v>
      </c>
    </row>
    <row r="120" spans="1:2" ht="14.25" thickTop="1" thickBot="1" x14ac:dyDescent="0.25">
      <c r="A120" s="189" t="s">
        <v>197</v>
      </c>
      <c r="B120" s="182" t="s">
        <v>104</v>
      </c>
    </row>
    <row r="121" spans="1:2" x14ac:dyDescent="0.2">
      <c r="A121" s="189" t="s">
        <v>198</v>
      </c>
      <c r="B121" s="182" t="s">
        <v>104</v>
      </c>
    </row>
    <row r="122" spans="1:2" x14ac:dyDescent="0.2">
      <c r="A122" s="189" t="s">
        <v>199</v>
      </c>
      <c r="B122" s="182" t="s">
        <v>104</v>
      </c>
    </row>
    <row r="123" spans="1:2" x14ac:dyDescent="0.2">
      <c r="A123" s="189" t="s">
        <v>200</v>
      </c>
      <c r="B123" s="182" t="s">
        <v>104</v>
      </c>
    </row>
    <row r="124" spans="1:2" x14ac:dyDescent="0.2">
      <c r="A124" s="189" t="s">
        <v>201</v>
      </c>
      <c r="B124" s="182" t="s">
        <v>104</v>
      </c>
    </row>
    <row r="125" spans="1:2" ht="25.5" x14ac:dyDescent="0.2">
      <c r="A125" s="189" t="s">
        <v>202</v>
      </c>
      <c r="B125" s="182" t="s">
        <v>104</v>
      </c>
    </row>
    <row r="126" spans="1:2" x14ac:dyDescent="0.2">
      <c r="A126" s="189" t="s">
        <v>203</v>
      </c>
      <c r="B126" s="182" t="s">
        <v>104</v>
      </c>
    </row>
    <row r="127" spans="1:2" ht="13.5" thickBot="1" x14ac:dyDescent="0.25">
      <c r="A127" s="189" t="s">
        <v>204</v>
      </c>
      <c r="B127" s="182" t="s">
        <v>104</v>
      </c>
    </row>
    <row r="128" spans="1:2" ht="14.25" thickTop="1" thickBot="1" x14ac:dyDescent="0.25">
      <c r="A128" s="208" t="s">
        <v>205</v>
      </c>
      <c r="B128" s="209"/>
    </row>
    <row r="129" spans="1:2" ht="13.5" thickTop="1" x14ac:dyDescent="0.2">
      <c r="A129" s="179" t="s">
        <v>206</v>
      </c>
      <c r="B129" s="182" t="s">
        <v>104</v>
      </c>
    </row>
    <row r="130" spans="1:2" x14ac:dyDescent="0.2">
      <c r="A130" s="179" t="s">
        <v>207</v>
      </c>
      <c r="B130" s="182" t="s">
        <v>104</v>
      </c>
    </row>
    <row r="131" spans="1:2" x14ac:dyDescent="0.2">
      <c r="A131" s="179" t="s">
        <v>208</v>
      </c>
      <c r="B131" s="182" t="s">
        <v>104</v>
      </c>
    </row>
    <row r="132" spans="1:2" x14ac:dyDescent="0.2">
      <c r="A132" s="179" t="s">
        <v>209</v>
      </c>
      <c r="B132" s="182" t="s">
        <v>104</v>
      </c>
    </row>
    <row r="133" spans="1:2" x14ac:dyDescent="0.2">
      <c r="A133" s="182" t="s">
        <v>210</v>
      </c>
      <c r="B133" s="182" t="s">
        <v>104</v>
      </c>
    </row>
    <row r="134" spans="1:2" x14ac:dyDescent="0.2">
      <c r="A134" s="182" t="s">
        <v>211</v>
      </c>
      <c r="B134" s="182" t="s">
        <v>104</v>
      </c>
    </row>
    <row r="135" spans="1:2" x14ac:dyDescent="0.2">
      <c r="A135" s="182" t="s">
        <v>212</v>
      </c>
      <c r="B135" s="182" t="s">
        <v>104</v>
      </c>
    </row>
    <row r="136" spans="1:2" x14ac:dyDescent="0.2">
      <c r="A136" s="179" t="s">
        <v>213</v>
      </c>
      <c r="B136" s="182" t="s">
        <v>104</v>
      </c>
    </row>
    <row r="137" spans="1:2" x14ac:dyDescent="0.2">
      <c r="A137" s="179" t="s">
        <v>214</v>
      </c>
      <c r="B137" s="182" t="s">
        <v>104</v>
      </c>
    </row>
    <row r="138" spans="1:2" x14ac:dyDescent="0.2">
      <c r="A138" s="183" t="s">
        <v>215</v>
      </c>
      <c r="B138" s="182" t="s">
        <v>104</v>
      </c>
    </row>
    <row r="139" spans="1:2" ht="13.5" thickBot="1" x14ac:dyDescent="0.25">
      <c r="A139" s="206" t="s">
        <v>216</v>
      </c>
      <c r="B139" s="207"/>
    </row>
    <row r="140" spans="1:2" ht="13.5" thickTop="1" x14ac:dyDescent="0.2">
      <c r="A140" s="179" t="s">
        <v>217</v>
      </c>
      <c r="B140" s="182" t="s">
        <v>104</v>
      </c>
    </row>
    <row r="141" spans="1:2" x14ac:dyDescent="0.2">
      <c r="A141" s="179" t="s">
        <v>218</v>
      </c>
      <c r="B141" s="182" t="s">
        <v>104</v>
      </c>
    </row>
    <row r="142" spans="1:2" x14ac:dyDescent="0.2">
      <c r="A142" s="179" t="s">
        <v>219</v>
      </c>
      <c r="B142" s="182" t="s">
        <v>104</v>
      </c>
    </row>
    <row r="143" spans="1:2" x14ac:dyDescent="0.2">
      <c r="A143" s="179" t="s">
        <v>220</v>
      </c>
      <c r="B143" s="182" t="s">
        <v>104</v>
      </c>
    </row>
    <row r="144" spans="1:2" x14ac:dyDescent="0.2">
      <c r="A144" s="179" t="s">
        <v>221</v>
      </c>
      <c r="B144" s="182" t="s">
        <v>104</v>
      </c>
    </row>
    <row r="145" spans="1:2" ht="13.5" thickBot="1" x14ac:dyDescent="0.25">
      <c r="A145" s="179" t="s">
        <v>222</v>
      </c>
      <c r="B145" s="182" t="s">
        <v>104</v>
      </c>
    </row>
    <row r="146" spans="1:2" ht="14.25" thickTop="1" thickBot="1" x14ac:dyDescent="0.25">
      <c r="A146" s="208" t="s">
        <v>223</v>
      </c>
      <c r="B146" s="209"/>
    </row>
    <row r="147" spans="1:2" ht="13.5" thickTop="1" x14ac:dyDescent="0.2">
      <c r="A147" s="179" t="s">
        <v>224</v>
      </c>
      <c r="B147" s="182" t="s">
        <v>104</v>
      </c>
    </row>
    <row r="148" spans="1:2" x14ac:dyDescent="0.2">
      <c r="A148" s="179" t="s">
        <v>225</v>
      </c>
      <c r="B148" s="182" t="s">
        <v>104</v>
      </c>
    </row>
    <row r="149" spans="1:2" x14ac:dyDescent="0.2">
      <c r="A149" s="179" t="s">
        <v>323</v>
      </c>
      <c r="B149" s="182" t="s">
        <v>104</v>
      </c>
    </row>
    <row r="150" spans="1:2" x14ac:dyDescent="0.2">
      <c r="A150" s="179" t="s">
        <v>226</v>
      </c>
      <c r="B150" s="182" t="s">
        <v>104</v>
      </c>
    </row>
    <row r="151" spans="1:2" x14ac:dyDescent="0.2">
      <c r="A151" s="179" t="s">
        <v>227</v>
      </c>
      <c r="B151" s="182" t="s">
        <v>104</v>
      </c>
    </row>
    <row r="152" spans="1:2" x14ac:dyDescent="0.2">
      <c r="A152" s="179" t="s">
        <v>228</v>
      </c>
      <c r="B152" s="182" t="s">
        <v>104</v>
      </c>
    </row>
    <row r="153" spans="1:2" ht="13.5" thickBot="1" x14ac:dyDescent="0.25">
      <c r="A153" s="179" t="s">
        <v>229</v>
      </c>
      <c r="B153" s="182" t="s">
        <v>104</v>
      </c>
    </row>
    <row r="154" spans="1:2" ht="14.25" thickTop="1" thickBot="1" x14ac:dyDescent="0.25">
      <c r="A154" s="208" t="s">
        <v>230</v>
      </c>
      <c r="B154" s="209"/>
    </row>
    <row r="155" spans="1:2" ht="13.5" thickTop="1" x14ac:dyDescent="0.2">
      <c r="A155" s="179" t="s">
        <v>231</v>
      </c>
      <c r="B155" s="182" t="s">
        <v>104</v>
      </c>
    </row>
    <row r="156" spans="1:2" x14ac:dyDescent="0.2">
      <c r="A156" s="179" t="s">
        <v>232</v>
      </c>
      <c r="B156" s="182" t="s">
        <v>104</v>
      </c>
    </row>
    <row r="157" spans="1:2" x14ac:dyDescent="0.2">
      <c r="A157" s="179" t="s">
        <v>233</v>
      </c>
      <c r="B157" s="182" t="s">
        <v>104</v>
      </c>
    </row>
    <row r="158" spans="1:2" x14ac:dyDescent="0.2">
      <c r="A158" s="179" t="s">
        <v>234</v>
      </c>
      <c r="B158" s="182" t="s">
        <v>104</v>
      </c>
    </row>
    <row r="159" spans="1:2" ht="13.5" thickBot="1" x14ac:dyDescent="0.25">
      <c r="A159" s="179" t="s">
        <v>235</v>
      </c>
      <c r="B159" s="182" t="s">
        <v>104</v>
      </c>
    </row>
    <row r="160" spans="1:2" ht="14.25" thickTop="1" thickBot="1" x14ac:dyDescent="0.25">
      <c r="A160" s="208" t="s">
        <v>236</v>
      </c>
      <c r="B160" s="209"/>
    </row>
    <row r="161" spans="1:2" ht="13.5" thickTop="1" x14ac:dyDescent="0.2">
      <c r="A161" s="179" t="s">
        <v>237</v>
      </c>
      <c r="B161" s="182" t="s">
        <v>104</v>
      </c>
    </row>
    <row r="162" spans="1:2" ht="13.5" thickBot="1" x14ac:dyDescent="0.25">
      <c r="A162" s="179" t="s">
        <v>238</v>
      </c>
      <c r="B162" s="182" t="s">
        <v>104</v>
      </c>
    </row>
    <row r="163" spans="1:2" ht="14.25" thickTop="1" thickBot="1" x14ac:dyDescent="0.25">
      <c r="A163" s="208" t="s">
        <v>239</v>
      </c>
      <c r="B163" s="209"/>
    </row>
    <row r="164" spans="1:2" ht="13.5" thickTop="1" x14ac:dyDescent="0.2">
      <c r="A164" s="179" t="s">
        <v>240</v>
      </c>
      <c r="B164" s="182" t="s">
        <v>104</v>
      </c>
    </row>
    <row r="165" spans="1:2" ht="15" x14ac:dyDescent="0.2">
      <c r="A165" s="179" t="s">
        <v>324</v>
      </c>
      <c r="B165" s="179" t="s">
        <v>241</v>
      </c>
    </row>
    <row r="166" spans="1:2" x14ac:dyDescent="0.2">
      <c r="A166" s="179" t="s">
        <v>242</v>
      </c>
      <c r="B166" s="179" t="s">
        <v>243</v>
      </c>
    </row>
    <row r="167" spans="1:2" x14ac:dyDescent="0.2">
      <c r="A167" s="179" t="s">
        <v>244</v>
      </c>
      <c r="B167" s="179" t="s">
        <v>245</v>
      </c>
    </row>
    <row r="168" spans="1:2" ht="25.5" x14ac:dyDescent="0.2">
      <c r="A168" s="179" t="s">
        <v>246</v>
      </c>
      <c r="B168" s="179" t="s">
        <v>247</v>
      </c>
    </row>
    <row r="169" spans="1:2" x14ac:dyDescent="0.2">
      <c r="A169" s="179" t="s">
        <v>248</v>
      </c>
      <c r="B169" s="179" t="s">
        <v>249</v>
      </c>
    </row>
    <row r="170" spans="1:2" x14ac:dyDescent="0.2">
      <c r="A170" s="179" t="s">
        <v>250</v>
      </c>
      <c r="B170" s="179" t="s">
        <v>251</v>
      </c>
    </row>
    <row r="172" spans="1:2" x14ac:dyDescent="0.2">
      <c r="A172" s="179" t="s">
        <v>252</v>
      </c>
      <c r="B172" s="179" t="s">
        <v>253</v>
      </c>
    </row>
    <row r="173" spans="1:2" x14ac:dyDescent="0.2">
      <c r="A173" s="179" t="s">
        <v>254</v>
      </c>
      <c r="B173" s="179" t="s">
        <v>255</v>
      </c>
    </row>
    <row r="174" spans="1:2" x14ac:dyDescent="0.2">
      <c r="A174" s="179" t="s">
        <v>256</v>
      </c>
      <c r="B174" s="182" t="s">
        <v>104</v>
      </c>
    </row>
    <row r="175" spans="1:2" x14ac:dyDescent="0.2">
      <c r="A175" s="179" t="s">
        <v>257</v>
      </c>
      <c r="B175" s="179" t="s">
        <v>258</v>
      </c>
    </row>
    <row r="176" spans="1:2" x14ac:dyDescent="0.2">
      <c r="A176" s="179" t="s">
        <v>259</v>
      </c>
      <c r="B176" s="179" t="s">
        <v>260</v>
      </c>
    </row>
    <row r="177" spans="1:2" ht="25.5" x14ac:dyDescent="0.2">
      <c r="A177" s="189" t="s">
        <v>261</v>
      </c>
      <c r="B177" s="179" t="s">
        <v>262</v>
      </c>
    </row>
    <row r="178" spans="1:2" x14ac:dyDescent="0.2">
      <c r="A178" s="189" t="s">
        <v>263</v>
      </c>
      <c r="B178" s="179" t="s">
        <v>260</v>
      </c>
    </row>
    <row r="179" spans="1:2" ht="25.5" x14ac:dyDescent="0.2">
      <c r="A179" s="189" t="s">
        <v>264</v>
      </c>
      <c r="B179" s="179" t="s">
        <v>265</v>
      </c>
    </row>
    <row r="180" spans="1:2" x14ac:dyDescent="0.2">
      <c r="A180" s="189" t="s">
        <v>266</v>
      </c>
      <c r="B180" s="182" t="s">
        <v>104</v>
      </c>
    </row>
    <row r="181" spans="1:2" x14ac:dyDescent="0.2">
      <c r="A181" s="189" t="s">
        <v>267</v>
      </c>
      <c r="B181" s="182" t="s">
        <v>104</v>
      </c>
    </row>
    <row r="182" spans="1:2" x14ac:dyDescent="0.2">
      <c r="A182" s="189" t="s">
        <v>268</v>
      </c>
      <c r="B182" s="182" t="s">
        <v>104</v>
      </c>
    </row>
    <row r="183" spans="1:2" x14ac:dyDescent="0.2">
      <c r="A183" s="189" t="s">
        <v>269</v>
      </c>
      <c r="B183" s="182" t="s">
        <v>104</v>
      </c>
    </row>
    <row r="184" spans="1:2" x14ac:dyDescent="0.2">
      <c r="A184" s="189" t="s">
        <v>270</v>
      </c>
      <c r="B184" s="182" t="s">
        <v>104</v>
      </c>
    </row>
    <row r="185" spans="1:2" x14ac:dyDescent="0.2">
      <c r="A185" s="189" t="s">
        <v>271</v>
      </c>
      <c r="B185" s="182" t="s">
        <v>104</v>
      </c>
    </row>
    <row r="186" spans="1:2" x14ac:dyDescent="0.2">
      <c r="A186" s="189" t="s">
        <v>272</v>
      </c>
      <c r="B186" s="182" t="s">
        <v>104</v>
      </c>
    </row>
    <row r="187" spans="1:2" x14ac:dyDescent="0.2">
      <c r="A187" s="189" t="s">
        <v>273</v>
      </c>
      <c r="B187" s="179" t="s">
        <v>274</v>
      </c>
    </row>
    <row r="188" spans="1:2" x14ac:dyDescent="0.2">
      <c r="A188" s="189" t="s">
        <v>275</v>
      </c>
      <c r="B188" s="179" t="s">
        <v>95</v>
      </c>
    </row>
    <row r="189" spans="1:2" ht="25.5" x14ac:dyDescent="0.2">
      <c r="A189" s="190" t="s">
        <v>276</v>
      </c>
      <c r="B189" s="184" t="s">
        <v>277</v>
      </c>
    </row>
    <row r="190" spans="1:2" ht="25.5" x14ac:dyDescent="0.2">
      <c r="A190" s="189" t="s">
        <v>278</v>
      </c>
      <c r="B190" s="184" t="s">
        <v>279</v>
      </c>
    </row>
    <row r="191" spans="1:2" x14ac:dyDescent="0.2">
      <c r="A191" s="191" t="s">
        <v>280</v>
      </c>
      <c r="B191" s="184" t="s">
        <v>97</v>
      </c>
    </row>
    <row r="192" spans="1:2" ht="13.5" thickBot="1" x14ac:dyDescent="0.25">
      <c r="A192" s="189" t="s">
        <v>281</v>
      </c>
      <c r="B192" s="179" t="s">
        <v>118</v>
      </c>
    </row>
    <row r="193" spans="1:2" ht="13.5" thickBot="1" x14ac:dyDescent="0.25">
      <c r="A193" s="192" t="s">
        <v>282</v>
      </c>
      <c r="B193" s="182" t="s">
        <v>104</v>
      </c>
    </row>
    <row r="194" spans="1:2" x14ac:dyDescent="0.2">
      <c r="A194" s="189" t="s">
        <v>283</v>
      </c>
      <c r="B194" s="182" t="s">
        <v>104</v>
      </c>
    </row>
    <row r="195" spans="1:2" x14ac:dyDescent="0.2">
      <c r="A195" s="189" t="s">
        <v>284</v>
      </c>
      <c r="B195" s="182" t="s">
        <v>104</v>
      </c>
    </row>
    <row r="196" spans="1:2" x14ac:dyDescent="0.2">
      <c r="A196" s="189" t="s">
        <v>285</v>
      </c>
      <c r="B196" s="182" t="s">
        <v>104</v>
      </c>
    </row>
    <row r="197" spans="1:2" x14ac:dyDescent="0.2">
      <c r="A197" s="189" t="s">
        <v>286</v>
      </c>
      <c r="B197" s="182" t="s">
        <v>104</v>
      </c>
    </row>
    <row r="198" spans="1:2" x14ac:dyDescent="0.2">
      <c r="A198" s="189" t="s">
        <v>287</v>
      </c>
      <c r="B198" s="182" t="s">
        <v>104</v>
      </c>
    </row>
    <row r="199" spans="1:2" x14ac:dyDescent="0.2">
      <c r="A199" s="189" t="s">
        <v>288</v>
      </c>
      <c r="B199" s="182" t="s">
        <v>104</v>
      </c>
    </row>
    <row r="200" spans="1:2" x14ac:dyDescent="0.2">
      <c r="A200" s="189" t="s">
        <v>289</v>
      </c>
      <c r="B200" s="182" t="s">
        <v>104</v>
      </c>
    </row>
    <row r="201" spans="1:2" x14ac:dyDescent="0.2">
      <c r="A201" s="189" t="s">
        <v>290</v>
      </c>
      <c r="B201" s="179" t="s">
        <v>245</v>
      </c>
    </row>
    <row r="202" spans="1:2" x14ac:dyDescent="0.2">
      <c r="A202" s="189" t="s">
        <v>291</v>
      </c>
      <c r="B202" s="182" t="s">
        <v>104</v>
      </c>
    </row>
    <row r="203" spans="1:2" x14ac:dyDescent="0.2">
      <c r="A203" s="189" t="s">
        <v>292</v>
      </c>
      <c r="B203" s="182" t="s">
        <v>104</v>
      </c>
    </row>
    <row r="204" spans="1:2" x14ac:dyDescent="0.2">
      <c r="A204" s="189" t="s">
        <v>293</v>
      </c>
      <c r="B204" s="184" t="s">
        <v>294</v>
      </c>
    </row>
    <row r="205" spans="1:2" ht="25.5" x14ac:dyDescent="0.2">
      <c r="A205" s="189" t="s">
        <v>295</v>
      </c>
      <c r="B205" s="179" t="s">
        <v>296</v>
      </c>
    </row>
    <row r="206" spans="1:2" ht="51" x14ac:dyDescent="0.2">
      <c r="A206" s="181" t="s">
        <v>310</v>
      </c>
      <c r="B206" s="179" t="s">
        <v>88</v>
      </c>
    </row>
  </sheetData>
  <customSheetViews>
    <customSheetView guid="{4D2DEF5B-1FB4-4C04-BDCF-782074A5CEF8}" scale="145">
      <selection activeCell="A25" sqref="A25"/>
      <pageMargins left="0.7" right="0.7" top="0.75" bottom="0.75" header="0.3" footer="0.3"/>
      <pageSetup orientation="portrait" r:id="rId1"/>
    </customSheetView>
  </customSheetViews>
  <mergeCells count="11">
    <mergeCell ref="A160:B160"/>
    <mergeCell ref="A163:B163"/>
    <mergeCell ref="A110:B110"/>
    <mergeCell ref="A128:B128"/>
    <mergeCell ref="A139:B139"/>
    <mergeCell ref="A146:B146"/>
    <mergeCell ref="A4:B4"/>
    <mergeCell ref="A26:B26"/>
    <mergeCell ref="A35:B35"/>
    <mergeCell ref="A102:B102"/>
    <mergeCell ref="A154:B154"/>
  </mergeCell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posal Document" ma:contentTypeID="0x010100032E0CDE94345F4A905222C82536CC3400C0BEEB05127B9041867C81089D03EF95" ma:contentTypeVersion="60" ma:contentTypeDescription="Create a new Word document" ma:contentTypeScope="" ma:versionID="cd03c15dac995121fbfb8914e4ae5b0c">
  <xsd:schema xmlns:xsd="http://www.w3.org/2001/XMLSchema" xmlns:xs="http://www.w3.org/2001/XMLSchema" xmlns:p="http://schemas.microsoft.com/office/2006/metadata/properties" xmlns:ns2="ff43c686-b980-4402-8e22-546b324d4916" xmlns:ns3="44c9b530-3085-4ffa-ae86-242afd59254e" targetNamespace="http://schemas.microsoft.com/office/2006/metadata/properties" ma:root="true" ma:fieldsID="70436cadc37deddb67114056d04536b2" ns2:_="" ns3:_="">
    <xsd:import namespace="ff43c686-b980-4402-8e22-546b324d4916"/>
    <xsd:import namespace="44c9b530-3085-4ffa-ae86-242afd59254e"/>
    <xsd:element name="properties">
      <xsd:complexType>
        <xsd:sequence>
          <xsd:element name="documentManagement">
            <xsd:complexType>
              <xsd:all>
                <xsd:element ref="ns2:Test_x0020_Name"/>
                <xsd:element ref="ns2:Test_x0020_Document_x0020_Type"/>
                <xsd:element ref="ns2:Document_x0020_Year"/>
                <xsd:element ref="ns2:Document_x0020_Owner" minOccurs="0"/>
                <xsd:element ref="ns2:Part_x0020_of_x0020_Final_x0020_Package" minOccurs="0"/>
                <xsd:element ref="ns2:d1465718eb21401188f3b5366f841b51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bd5595b07515496ba1f86ab45361d9e4" minOccurs="0"/>
                <xsd:element ref="ns2:SharedWithUsers" minOccurs="0"/>
                <xsd:element ref="ns2:SharedWithDetails" minOccurs="0"/>
                <xsd:element ref="ns2:p01f0b405bb44987ad64d5157a3f02dc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_ModernAudienceTargetUserField" minOccurs="0"/>
                <xsd:element ref="ns3:_ModernAudienceAadObjectIds" minOccurs="0"/>
                <xsd:element ref="ns2:_dlc_DocId" minOccurs="0"/>
                <xsd:element ref="ns2:_dlc_DocIdUrl" minOccurs="0"/>
                <xsd:element ref="ns2:_dlc_DocIdPersistId" minOccurs="0"/>
                <xsd:element ref="ns3:MediaLengthInSeconds" minOccurs="0"/>
                <xsd:element ref="ns3:lcf76f155ced4ddcb4097134ff3c332f" minOccurs="0"/>
                <xsd:element ref="ns2:TaxKeywordTaxHTField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3c686-b980-4402-8e22-546b324d4916" elementFormDefault="qualified">
    <xsd:import namespace="http://schemas.microsoft.com/office/2006/documentManagement/types"/>
    <xsd:import namespace="http://schemas.microsoft.com/office/infopath/2007/PartnerControls"/>
    <xsd:element name="Test_x0020_Name" ma:index="1" ma:displayName="Proposal Name" ma:indexed="true" ma:list="{fde56e85-8d18-4020-b1ff-7a417c944c73}" ma:internalName="Test_x0020_Name" ma:showField="Title" ma:web="ff43c686-b980-4402-8e22-546b324d4916">
      <xsd:simpleType>
        <xsd:restriction base="dms:Lookup"/>
      </xsd:simpleType>
    </xsd:element>
    <xsd:element name="Test_x0020_Document_x0020_Type" ma:index="2" ma:displayName="Document Type" ma:default="Uncategorized" ma:format="Dropdown" ma:indexed="true" ma:internalName="Test_x0020_Document_x0020_Type">
      <xsd:simpleType>
        <xsd:restriction base="dms:Choice">
          <xsd:enumeration value="Emails"/>
          <xsd:enumeration value="BAFO"/>
          <xsd:enumeration value="Final Response Document"/>
          <xsd:enumeration value="FSC Approval"/>
          <xsd:enumeration value="Graphic Design"/>
          <xsd:enumeration value="Instant Inspiration"/>
          <xsd:enumeration value="Legal"/>
          <xsd:enumeration value="Marketing"/>
          <xsd:enumeration value="Post-Bid"/>
          <xsd:enumeration value="Prep"/>
          <xsd:enumeration value="Presentation"/>
          <xsd:enumeration value="Pricing"/>
          <xsd:enumeration value="Proposal Management"/>
          <xsd:enumeration value="Q&amp;A"/>
          <xsd:enumeration value="RFP Documents"/>
          <xsd:enumeration value="Technical"/>
          <xsd:enumeration value="Template"/>
          <xsd:enumeration value="Resources"/>
          <xsd:enumeration value="FOIA"/>
          <xsd:enumeration value="Uncategorized"/>
          <xsd:enumeration value="POC"/>
          <xsd:enumeration value="MBE"/>
        </xsd:restriction>
      </xsd:simpleType>
    </xsd:element>
    <xsd:element name="Document_x0020_Year" ma:index="6" ma:displayName="Document Year" ma:default="2023" ma:format="Dropdown" ma:indexed="true" ma:internalName="Document_x0020_Year0">
      <xsd:simpleType>
        <xsd:restriction base="dms:Choice">
          <xsd:enumeration value="2025"/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8"/>
          <xsd:enumeration value="2007"/>
          <xsd:enumeration value="2006"/>
          <xsd:enumeration value="2005"/>
          <xsd:enumeration value="2004"/>
          <xsd:enumeration value="2003"/>
          <xsd:enumeration value="2002"/>
          <xsd:enumeration value="2001"/>
          <xsd:enumeration value="2000"/>
        </xsd:restriction>
      </xsd:simpleType>
    </xsd:element>
    <xsd:element name="Document_x0020_Owner" ma:index="7" nillable="true" ma:displayName="Document Owner" ma:indexed="true" ma:list="UserInfo" ma:SharePointGroup="0" ma:internalName="Document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art_x0020_of_x0020_Final_x0020_Package" ma:index="8" nillable="true" ma:displayName="Part of Final Package" ma:default="0" ma:internalName="Part_x0020_of_x0020_Final_x0020_Package" ma:readOnly="false">
      <xsd:simpleType>
        <xsd:restriction base="dms:Boolean"/>
      </xsd:simpleType>
    </xsd:element>
    <xsd:element name="d1465718eb21401188f3b5366f841b51" ma:index="11" ma:taxonomy="true" ma:internalName="d1465718eb21401188f3b5366f841b51" ma:taxonomyFieldName="Jurisdiction" ma:displayName="Jurisdiction" ma:readOnly="false" ma:fieldId="{d1465718-eb21-4011-88f3-b5366f841b51}" ma:sspId="867ef608-47ec-4b8d-b494-98755e270f3c" ma:termSetId="40e6f67b-ad25-44e4-9548-4e9bd91281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b3969447-7def-4082-9620-cd8edbcab909}" ma:internalName="TaxCatchAll" ma:readOnly="false" ma:showField="CatchAllData" ma:web="ff43c686-b980-4402-8e22-546b324d4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hidden="true" ma:list="{b3969447-7def-4082-9620-cd8edbcab909}" ma:internalName="TaxCatchAllLabel" ma:readOnly="false" ma:showField="CatchAllDataLabel" ma:web="ff43c686-b980-4402-8e22-546b324d4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d5595b07515496ba1f86ab45361d9e4" ma:index="25" ma:taxonomy="true" ma:internalName="bd5595b07515496ba1f86ab45361d9e4" ma:taxonomyFieldName="Product" ma:displayName="Product" ma:readOnly="false" ma:fieldId="{bd5595b0-7515-496b-a1f8-6ab45361d9e4}" ma:sspId="867ef608-47ec-4b8d-b494-98755e270f3c" ma:termSetId="e39d3fda-1570-45e6-afe2-a53218b52af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p01f0b405bb44987ad64d5157a3f02dc" ma:index="29" ma:taxonomy="true" ma:internalName="p01f0b405bb44987ad64d5157a3f02dc" ma:taxonomyFieldName="Project_x0020_Type" ma:displayName="Proposal Type" ma:readOnly="false" ma:default="" ma:fieldId="{901f0b40-5bb4-4987-ad64-d5157a3f02dc}" ma:sspId="867ef608-47ec-4b8d-b494-98755e270f3c" ma:termSetId="8443c296-e9c0-4536-8a90-7bdb21f0f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35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42" nillable="true" ma:taxonomy="true" ma:internalName="TaxKeywordTaxHTField" ma:taxonomyFieldName="TaxKeyword" ma:displayName="Enterprise Keywords" ma:fieldId="{23f27201-bee3-471e-b2e7-b64fd8b7ca38}" ma:taxonomyMulti="true" ma:sspId="867ef608-47ec-4b8d-b494-98755e270f3c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9b530-3085-4ffa-ae86-242afd592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9" nillable="true" ma:displayName="Tags" ma:description="" ma:indexed="true" ma:internalName="MediaServiceAutoTag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0" nillable="true" ma:displayName="Location" ma:internalName="MediaServiceLocation" ma:readOnly="true">
      <xsd:simpleType>
        <xsd:restriction base="dms:Text"/>
      </xsd:simpleType>
    </xsd:element>
    <xsd:element name="MediaServiceAutoKeyPoints" ma:index="3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ModernAudienceTargetUserField" ma:index="33" nillable="true" ma:displayName="Audience" ma:list="UserInfo" ma:SharePointGroup="0" ma:internalName="_ModernAudienceTargetUserField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ModernAudienceAadObjectIds" ma:index="34" nillable="true" ma:displayName="AudienceIds" ma:list="{5b4ab029-96c4-45b8-919c-2ab7a3701435}" ma:internalName="_ModernAudienceAadObjectIds" ma:readOnly="true" ma:showField="_AadObjectIdForUser" ma:web="ff43c686-b980-4402-8e22-546b324d4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LengthInSeconds" ma:index="3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867ef608-47ec-4b8d-b494-98755e270f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Year xmlns="ff43c686-b980-4402-8e22-546b324d4916">2023</Document_x0020_Year>
    <TaxCatchAll xmlns="ff43c686-b980-4402-8e22-546b324d4916">
      <Value>27</Value>
      <Value>25</Value>
      <Value>99</Value>
    </TaxCatchAll>
    <_ModernAudienceTargetUserField xmlns="44c9b530-3085-4ffa-ae86-242afd59254e">
      <UserInfo>
        <DisplayName/>
        <AccountId xsi:nil="true"/>
        <AccountType/>
      </UserInfo>
    </_ModernAudienceTargetUserField>
    <p01f0b405bb44987ad64d5157a3f02dc xmlns="ff43c686-b980-4402-8e22-546b324d491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RFP</TermName>
          <TermId xmlns="http://schemas.microsoft.com/office/infopath/2007/PartnerControls">09d3d34b-d936-4c0b-8f2c-a11be1629f76</TermId>
        </TermInfo>
      </Terms>
    </p01f0b405bb44987ad64d5157a3f02dc>
    <TaxKeywordTaxHTField xmlns="ff43c686-b980-4402-8e22-546b324d4916">
      <Terms xmlns="http://schemas.microsoft.com/office/infopath/2007/PartnerControls"/>
    </TaxKeywordTaxHTField>
    <Document_x0020_Owner xmlns="ff43c686-b980-4402-8e22-546b324d4916">
      <UserInfo>
        <DisplayName>Chabha Bettoum</DisplayName>
        <AccountId>99</AccountId>
        <AccountType/>
      </UserInfo>
    </Document_x0020_Owner>
    <Test_x0020_Name xmlns="ff43c686-b980-4402-8e22-546b324d4916">171</Test_x0020_Name>
    <Test_x0020_Document_x0020_Type xmlns="ff43c686-b980-4402-8e22-546b324d4916">Pricing</Test_x0020_Document_x0020_Type>
    <lcf76f155ced4ddcb4097134ff3c332f xmlns="44c9b530-3085-4ffa-ae86-242afd59254e">
      <Terms xmlns="http://schemas.microsoft.com/office/infopath/2007/PartnerControls"/>
    </lcf76f155ced4ddcb4097134ff3c332f>
    <TaxCatchAllLabel xmlns="ff43c686-b980-4402-8e22-546b324d4916" xsi:nil="true"/>
    <Part_x0020_of_x0020_Final_x0020_Package xmlns="ff43c686-b980-4402-8e22-546b324d4916">false</Part_x0020_of_x0020_Final_x0020_Package>
    <bd5595b07515496ba1f86ab45361d9e4 xmlns="ff43c686-b980-4402-8e22-546b324d491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Instants</TermName>
          <TermId xmlns="http://schemas.microsoft.com/office/infopath/2007/PartnerControls">2abef11f-18fe-40c5-b78b-df9b2eb97aba</TermId>
        </TermInfo>
      </Terms>
    </bd5595b07515496ba1f86ab45361d9e4>
    <d1465718eb21401188f3b5366f841b51 xmlns="ff43c686-b980-4402-8e22-546b324d491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Michigan</TermName>
          <TermId xmlns="http://schemas.microsoft.com/office/infopath/2007/PartnerControls">ce5c41b1-86ee-4933-b44f-5fabd7a991b4</TermId>
        </TermInfo>
      </Terms>
    </d1465718eb21401188f3b5366f841b51>
    <_dlc_DocId xmlns="ff43c686-b980-4402-8e22-546b324d4916">YUUPM7QFAWV7-200436038-11109</_dlc_DocId>
    <_dlc_DocIdUrl xmlns="ff43c686-b980-4402-8e22-546b324d4916">
      <Url>https://pollardbanknote.sharepoint.com/sites/BusinessDevelopmentGroup/_layouts/15/DocIdRedir.aspx?ID=YUUPM7QFAWV7-200436038-11109</Url>
      <Description>YUUPM7QFAWV7-200436038-11109</Description>
    </_dlc_DocIdUrl>
    <SharedWithUsers xmlns="ff43c686-b980-4402-8e22-546b324d4916">
      <UserInfo>
        <DisplayName>John Pollard</DisplayName>
        <AccountId>142</AccountId>
        <AccountType/>
      </UserInfo>
      <UserInfo>
        <DisplayName>Doug Pollard</DisplayName>
        <AccountId>124</AccountId>
        <AccountType/>
      </UserInfo>
      <UserInfo>
        <DisplayName>Jennifer Westbury</DisplayName>
        <AccountId>98</AccountId>
        <AccountType/>
      </UserInfo>
      <UserInfo>
        <DisplayName>Donna Preziotti</DisplayName>
        <AccountId>85</AccountId>
        <AccountType/>
      </UserInfo>
      <UserInfo>
        <DisplayName>Mike Pollard</DisplayName>
        <AccountId>5029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17E7155-3695-49D5-98AF-980B304DA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B47EB-BF57-4BF4-BCCD-CEC26A6D1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3c686-b980-4402-8e22-546b324d4916"/>
    <ds:schemaRef ds:uri="44c9b530-3085-4ffa-ae86-242afd592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768ACD-727A-4CBF-9235-235EF86FC67A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6FA98B79-CB1F-4BFB-BEB2-4251F3282D5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6A345422-E715-4650-828F-648A882C65AD}">
  <ds:schemaRefs>
    <ds:schemaRef ds:uri="44c9b530-3085-4ffa-ae86-242afd59254e"/>
    <ds:schemaRef ds:uri="http://purl.org/dc/dcmitype/"/>
    <ds:schemaRef ds:uri="http://www.w3.org/XML/1998/namespace"/>
    <ds:schemaRef ds:uri="ff43c686-b980-4402-8e22-546b324d491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Printing Costs</vt:lpstr>
      <vt:lpstr>Pollard Banknote Offered Option</vt:lpstr>
      <vt:lpstr>'Printing Costs'!Print_Titles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Lindsay Sands</dc:creator>
  <cp:keywords/>
  <dc:description/>
  <cp:lastModifiedBy>Doak, Alannah (DTMB)</cp:lastModifiedBy>
  <cp:revision/>
  <dcterms:created xsi:type="dcterms:W3CDTF">2023-06-20T12:28:38Z</dcterms:created>
  <dcterms:modified xsi:type="dcterms:W3CDTF">2023-10-12T13:12:24Z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0x010100032E0CDE94345F4A905222C82536CC3400C0BEEB05127B9041867C81089D03EF95</vt:lpwstr>
  </property>
  <property fmtid="{D5CDD505-2E9C-101B-9397-08002B2CF9AE}" pid="3" name="MSIP_Label_3a2fed65-62e7-46ea-af74-187e0c17143a_Enabled">
    <vt:lpwstr>True</vt:lpwstr>
  </property>
  <property fmtid="{D5CDD505-2E9C-101B-9397-08002B2CF9AE}" pid="4" name="MSIP_Label_3a2fed65-62e7-46ea-af74-187e0c17143a_SiteId">
    <vt:lpwstr>d5fb7087-3777-42ad-966a-892ef47225d1</vt:lpwstr>
  </property>
  <property fmtid="{D5CDD505-2E9C-101B-9397-08002B2CF9AE}" pid="5" name="MSIP_Label_3a2fed65-62e7-46ea-af74-187e0c17143a_SetDate">
    <vt:lpwstr>2023-06-22T11:43:14Z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ctionId">
    <vt:lpwstr>5715c2e7-6659-4c84-ba3f-a1950001690d</vt:lpwstr>
  </property>
  <property fmtid="{D5CDD505-2E9C-101B-9397-08002B2CF9AE}" pid="8" name="MSIP_Label_3a2fed65-62e7-46ea-af74-187e0c17143a_Removed">
    <vt:lpwstr>False</vt:lpwstr>
  </property>
  <property fmtid="{D5CDD505-2E9C-101B-9397-08002B2CF9AE}" pid="9" name="MSIP_Label_3a2fed65-62e7-46ea-af74-187e0c17143a_Extended_MSFT_Method">
    <vt:lpwstr>Standard</vt:lpwstr>
  </property>
  <property fmtid="{D5CDD505-2E9C-101B-9397-08002B2CF9AE}" pid="10" name="Sensitivity">
    <vt:lpwstr>Internal Data (Standard State Data)</vt:lpwstr>
  </property>
  <property fmtid="{D5CDD505-2E9C-101B-9397-08002B2CF9AE}" pid="11" name="_dlc_DocIdItemGuid">
    <vt:lpwstr>35f971e7-728f-48e9-a7dc-32f3801e49a4</vt:lpwstr>
  </property>
  <property fmtid="{D5CDD505-2E9C-101B-9397-08002B2CF9AE}" pid="12" name="TaxKeyword">
    <vt:lpwstr/>
  </property>
  <property fmtid="{D5CDD505-2E9C-101B-9397-08002B2CF9AE}" pid="13" name="Jurisdiction">
    <vt:lpwstr>99</vt:lpwstr>
  </property>
  <property fmtid="{D5CDD505-2E9C-101B-9397-08002B2CF9AE}" pid="14" name="MediaServiceImageTags">
    <vt:lpwstr/>
  </property>
  <property fmtid="{D5CDD505-2E9C-101B-9397-08002B2CF9AE}" pid="15" name="Project Type">
    <vt:lpwstr>27</vt:lpwstr>
  </property>
  <property fmtid="{D5CDD505-2E9C-101B-9397-08002B2CF9AE}" pid="16" name="Product">
    <vt:lpwstr>25</vt:lpwstr>
  </property>
</Properties>
</file>